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hilgupta/Desktop/"/>
    </mc:Choice>
  </mc:AlternateContent>
  <xr:revisionPtr revIDLastSave="0" documentId="13_ncr:1_{5F69A753-BAC8-8B4E-AFEB-4B1C4600B36E}" xr6:coauthVersionLast="47" xr6:coauthVersionMax="47" xr10:uidLastSave="{00000000-0000-0000-0000-000000000000}"/>
  <bookViews>
    <workbookView xWindow="3960" yWindow="500" windowWidth="24060" windowHeight="15880" xr2:uid="{EA018C50-93A1-B540-BE32-6E30D86F90AB}"/>
  </bookViews>
  <sheets>
    <sheet name="DCF" sheetId="8" r:id="rId1"/>
    <sheet name="Comps" sheetId="10" r:id="rId2"/>
    <sheet name="Inputs&gt;&gt;" sheetId="1" r:id="rId3"/>
    <sheet name="10-K and 10-Q excerpts" sheetId="9" r:id="rId4"/>
    <sheet name="SCF Annual" sheetId="4" r:id="rId5"/>
    <sheet name="BS Annual" sheetId="2" r:id="rId6"/>
    <sheet name="IS Annual" sheetId="3" r:id="rId7"/>
    <sheet name="SCF Quarters" sheetId="6" r:id="rId8"/>
    <sheet name="BS Quarters" sheetId="5" r:id="rId9"/>
    <sheet name="IS Quarters" sheetId="7" r:id="rId10"/>
  </sheets>
  <definedNames>
    <definedName name="_xlnm.Print_Titles" localSheetId="5">'BS Annual'!$1:$3</definedName>
    <definedName name="_xlnm.Print_Titles" localSheetId="8">'BS Quarters'!$1:$3</definedName>
    <definedName name="_xlnm.Print_Titles" localSheetId="6">'IS Annual'!$1:$3</definedName>
    <definedName name="_xlnm.Print_Titles" localSheetId="9">'IS Quarters'!$1:$3</definedName>
    <definedName name="_xlnm.Print_Titles" localSheetId="4">'SCF Annual'!$1:$3</definedName>
    <definedName name="_xlnm.Print_Titles" localSheetId="7">'SCF Quarters'!$1:$3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6" i="8" l="1"/>
  <c r="P145" i="8"/>
  <c r="T141" i="8"/>
  <c r="S141" i="8"/>
  <c r="R141" i="8"/>
  <c r="Q141" i="8"/>
  <c r="P143" i="8"/>
  <c r="B123" i="8"/>
  <c r="B124" i="8" s="1"/>
  <c r="B125" i="8" s="1"/>
  <c r="F129" i="8"/>
  <c r="G129" i="8" s="1"/>
  <c r="D129" i="8"/>
  <c r="C129" i="8" s="1"/>
  <c r="P11" i="10"/>
  <c r="O11" i="10"/>
  <c r="R11" i="10"/>
  <c r="Q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I97" i="8"/>
  <c r="J97" i="8"/>
  <c r="K97" i="8"/>
  <c r="H97" i="8"/>
  <c r="I96" i="8"/>
  <c r="J96" i="8"/>
  <c r="K96" i="8"/>
  <c r="H96" i="8"/>
  <c r="E48" i="3"/>
  <c r="G96" i="8"/>
  <c r="G97" i="8"/>
  <c r="D96" i="8"/>
  <c r="E96" i="8"/>
  <c r="F96" i="8"/>
  <c r="D97" i="8"/>
  <c r="E97" i="8"/>
  <c r="F97" i="8"/>
  <c r="C97" i="8"/>
  <c r="C96" i="8"/>
  <c r="E83" i="8"/>
  <c r="F83" i="8"/>
  <c r="G83" i="8"/>
  <c r="I83" i="8"/>
  <c r="J83" i="8"/>
  <c r="K83" i="8"/>
  <c r="H83" i="8"/>
  <c r="D83" i="8"/>
  <c r="C83" i="8"/>
  <c r="P141" i="8"/>
  <c r="B110" i="8"/>
  <c r="B111" i="8" s="1"/>
  <c r="P96" i="8" l="1"/>
  <c r="P142" i="8" l="1"/>
  <c r="I81" i="8"/>
  <c r="J81" i="8"/>
  <c r="K81" i="8"/>
  <c r="H81" i="8"/>
  <c r="I68" i="8"/>
  <c r="J68" i="8"/>
  <c r="K68" i="8"/>
  <c r="O68" i="8" s="1"/>
  <c r="H68" i="8"/>
  <c r="L68" i="8" s="1"/>
  <c r="I69" i="8"/>
  <c r="M69" i="8" s="1"/>
  <c r="J69" i="8"/>
  <c r="N69" i="8" s="1"/>
  <c r="K69" i="8"/>
  <c r="O69" i="8" s="1"/>
  <c r="H69" i="8"/>
  <c r="L69" i="8" s="1"/>
  <c r="F31" i="9"/>
  <c r="P57" i="8" s="1"/>
  <c r="P83" i="8" s="1"/>
  <c r="P21" i="8"/>
  <c r="P22" i="8"/>
  <c r="P20" i="8"/>
  <c r="P17" i="8"/>
  <c r="P18" i="8"/>
  <c r="P16" i="8"/>
  <c r="T76" i="8"/>
  <c r="S76" i="8"/>
  <c r="R76" i="8"/>
  <c r="Q76" i="8"/>
  <c r="O76" i="8"/>
  <c r="N76" i="8"/>
  <c r="M76" i="8"/>
  <c r="P76" i="8"/>
  <c r="J76" i="8"/>
  <c r="K76" i="8"/>
  <c r="I76" i="8"/>
  <c r="I73" i="8"/>
  <c r="J73" i="8"/>
  <c r="K73" i="8"/>
  <c r="H73" i="8"/>
  <c r="D73" i="8"/>
  <c r="E73" i="8"/>
  <c r="F73" i="8"/>
  <c r="G73" i="8"/>
  <c r="C73" i="8"/>
  <c r="C68" i="8"/>
  <c r="D68" i="8"/>
  <c r="E68" i="8"/>
  <c r="F68" i="8"/>
  <c r="D76" i="8"/>
  <c r="E76" i="8"/>
  <c r="F76" i="8"/>
  <c r="G76" i="8"/>
  <c r="C76" i="8"/>
  <c r="C85" i="8"/>
  <c r="D85" i="8"/>
  <c r="E85" i="8"/>
  <c r="F85" i="8"/>
  <c r="G85" i="8"/>
  <c r="H85" i="8"/>
  <c r="I85" i="8"/>
  <c r="J85" i="8"/>
  <c r="K85" i="8"/>
  <c r="D81" i="8"/>
  <c r="E81" i="8"/>
  <c r="F81" i="8"/>
  <c r="G81" i="8"/>
  <c r="C81" i="8"/>
  <c r="N61" i="8"/>
  <c r="L61" i="8"/>
  <c r="H54" i="8"/>
  <c r="H55" i="8"/>
  <c r="H53" i="8"/>
  <c r="H50" i="8"/>
  <c r="H51" i="8"/>
  <c r="H52" i="8"/>
  <c r="H49" i="8"/>
  <c r="I54" i="8"/>
  <c r="J54" i="8"/>
  <c r="K54" i="8"/>
  <c r="I55" i="8"/>
  <c r="J55" i="8"/>
  <c r="K55" i="8"/>
  <c r="I56" i="8"/>
  <c r="J56" i="8"/>
  <c r="K56" i="8"/>
  <c r="K53" i="8"/>
  <c r="J53" i="8"/>
  <c r="I53" i="8"/>
  <c r="I52" i="8"/>
  <c r="J52" i="8"/>
  <c r="K52" i="8"/>
  <c r="I50" i="8"/>
  <c r="J50" i="8"/>
  <c r="K50" i="8"/>
  <c r="I51" i="8"/>
  <c r="J51" i="8"/>
  <c r="K51" i="8"/>
  <c r="K49" i="8"/>
  <c r="J49" i="8"/>
  <c r="I49" i="8"/>
  <c r="C5" i="8"/>
  <c r="D5" i="8"/>
  <c r="E5" i="8"/>
  <c r="F5" i="8"/>
  <c r="C6" i="8"/>
  <c r="D6" i="8"/>
  <c r="E6" i="8"/>
  <c r="F6" i="8"/>
  <c r="C7" i="8"/>
  <c r="D7" i="8"/>
  <c r="E7" i="8"/>
  <c r="F7" i="8"/>
  <c r="C9" i="8"/>
  <c r="D9" i="8"/>
  <c r="E9" i="8"/>
  <c r="F9" i="8"/>
  <c r="C10" i="8"/>
  <c r="D10" i="8"/>
  <c r="E10" i="8"/>
  <c r="F10" i="8"/>
  <c r="C11" i="8"/>
  <c r="D11" i="8"/>
  <c r="E11" i="8"/>
  <c r="F11" i="8"/>
  <c r="C49" i="8"/>
  <c r="D49" i="8"/>
  <c r="E49" i="8"/>
  <c r="F49" i="8"/>
  <c r="G49" i="8"/>
  <c r="C50" i="8"/>
  <c r="D50" i="8"/>
  <c r="E50" i="8"/>
  <c r="F50" i="8"/>
  <c r="G50" i="8"/>
  <c r="C51" i="8"/>
  <c r="D51" i="8"/>
  <c r="E51" i="8"/>
  <c r="F51" i="8"/>
  <c r="G51" i="8"/>
  <c r="C53" i="8"/>
  <c r="D53" i="8"/>
  <c r="E53" i="8"/>
  <c r="F53" i="8"/>
  <c r="G53" i="8"/>
  <c r="C54" i="8"/>
  <c r="D54" i="8"/>
  <c r="E54" i="8"/>
  <c r="F54" i="8"/>
  <c r="F32" i="8" s="1"/>
  <c r="G54" i="8"/>
  <c r="C55" i="8"/>
  <c r="D55" i="8"/>
  <c r="E55" i="8"/>
  <c r="F55" i="8"/>
  <c r="G55" i="8"/>
  <c r="C57" i="8"/>
  <c r="C84" i="8" s="1"/>
  <c r="D57" i="8"/>
  <c r="D84" i="8" s="1"/>
  <c r="E57" i="8"/>
  <c r="E84" i="8" s="1"/>
  <c r="F57" i="8"/>
  <c r="F84" i="8" s="1"/>
  <c r="G57" i="8"/>
  <c r="G84" i="8" s="1"/>
  <c r="F26" i="9"/>
  <c r="G11" i="8" s="1"/>
  <c r="F25" i="9"/>
  <c r="G10" i="8" s="1"/>
  <c r="F24" i="9"/>
  <c r="F21" i="9"/>
  <c r="G7" i="8" s="1"/>
  <c r="F20" i="9"/>
  <c r="F19" i="9"/>
  <c r="G5" i="8" s="1"/>
  <c r="C27" i="9"/>
  <c r="D12" i="8" s="1"/>
  <c r="D27" i="9"/>
  <c r="E12" i="8" s="1"/>
  <c r="E27" i="9"/>
  <c r="E22" i="9"/>
  <c r="F8" i="8" s="1"/>
  <c r="D22" i="9"/>
  <c r="B27" i="9"/>
  <c r="C12" i="8" s="1"/>
  <c r="B22" i="9"/>
  <c r="C8" i="8" s="1"/>
  <c r="C22" i="9"/>
  <c r="D8" i="8" s="1"/>
  <c r="B9" i="9"/>
  <c r="C52" i="8" s="1"/>
  <c r="C9" i="9"/>
  <c r="D52" i="8" s="1"/>
  <c r="D9" i="9"/>
  <c r="E52" i="8" s="1"/>
  <c r="B14" i="9"/>
  <c r="C56" i="8" s="1"/>
  <c r="C14" i="9"/>
  <c r="D14" i="9"/>
  <c r="E56" i="8" s="1"/>
  <c r="E9" i="9"/>
  <c r="F52" i="8" s="1"/>
  <c r="E14" i="9"/>
  <c r="F56" i="8" s="1"/>
  <c r="F14" i="9"/>
  <c r="G56" i="8" s="1"/>
  <c r="F9" i="9"/>
  <c r="G52" i="8" s="1"/>
  <c r="I87" i="8"/>
  <c r="J87" i="8"/>
  <c r="K87" i="8"/>
  <c r="H87" i="8"/>
  <c r="D87" i="8"/>
  <c r="D88" i="8" s="1"/>
  <c r="E87" i="8"/>
  <c r="E88" i="8" s="1"/>
  <c r="F87" i="8"/>
  <c r="F88" i="8" s="1"/>
  <c r="G87" i="8"/>
  <c r="G88" i="8" s="1"/>
  <c r="C87" i="8"/>
  <c r="I64" i="8"/>
  <c r="J64" i="8"/>
  <c r="K64" i="8"/>
  <c r="I66" i="8"/>
  <c r="J66" i="8"/>
  <c r="N66" i="8" s="1"/>
  <c r="K66" i="8"/>
  <c r="O66" i="8" s="1"/>
  <c r="I67" i="8"/>
  <c r="M67" i="8" s="1"/>
  <c r="J67" i="8"/>
  <c r="K67" i="8"/>
  <c r="O67" i="8" s="1"/>
  <c r="N68" i="8"/>
  <c r="H66" i="8"/>
  <c r="L66" i="8" s="1"/>
  <c r="H67" i="8"/>
  <c r="L67" i="8" s="1"/>
  <c r="H64" i="8"/>
  <c r="G64" i="8"/>
  <c r="D64" i="8"/>
  <c r="E64" i="8"/>
  <c r="F64" i="8"/>
  <c r="D66" i="8"/>
  <c r="E66" i="8"/>
  <c r="F66" i="8"/>
  <c r="G66" i="8"/>
  <c r="D67" i="8"/>
  <c r="E67" i="8"/>
  <c r="F67" i="8"/>
  <c r="G67" i="8"/>
  <c r="G68" i="8"/>
  <c r="D69" i="8"/>
  <c r="E69" i="8"/>
  <c r="F69" i="8"/>
  <c r="G69" i="8"/>
  <c r="C66" i="8"/>
  <c r="C67" i="8"/>
  <c r="C69" i="8"/>
  <c r="C64" i="8"/>
  <c r="I59" i="8"/>
  <c r="J59" i="8"/>
  <c r="K59" i="8"/>
  <c r="H59" i="8"/>
  <c r="I57" i="8"/>
  <c r="J57" i="8"/>
  <c r="K57" i="8"/>
  <c r="K84" i="8" s="1"/>
  <c r="H57" i="8"/>
  <c r="D59" i="8"/>
  <c r="E59" i="8"/>
  <c r="F59" i="8"/>
  <c r="G59" i="8"/>
  <c r="C59" i="8"/>
  <c r="P147" i="8" l="1"/>
  <c r="P148" i="8" s="1"/>
  <c r="E34" i="8"/>
  <c r="H76" i="8"/>
  <c r="H60" i="8"/>
  <c r="H61" i="8" s="1"/>
  <c r="H84" i="8"/>
  <c r="J60" i="8"/>
  <c r="J61" i="8" s="1"/>
  <c r="J84" i="8"/>
  <c r="I60" i="8"/>
  <c r="I61" i="8" s="1"/>
  <c r="I84" i="8"/>
  <c r="H70" i="8"/>
  <c r="K70" i="8"/>
  <c r="H88" i="8"/>
  <c r="J88" i="8"/>
  <c r="P10" i="8"/>
  <c r="Q10" i="8" s="1"/>
  <c r="R10" i="8" s="1"/>
  <c r="D65" i="8"/>
  <c r="D70" i="8"/>
  <c r="C65" i="8"/>
  <c r="C70" i="8"/>
  <c r="G65" i="8"/>
  <c r="G70" i="8"/>
  <c r="J70" i="8"/>
  <c r="K88" i="8"/>
  <c r="G82" i="8"/>
  <c r="G86" i="8"/>
  <c r="C86" i="8"/>
  <c r="F65" i="8"/>
  <c r="F70" i="8"/>
  <c r="I70" i="8"/>
  <c r="E70" i="8"/>
  <c r="C88" i="8"/>
  <c r="I88" i="8"/>
  <c r="K86" i="8"/>
  <c r="F86" i="8"/>
  <c r="J86" i="8"/>
  <c r="I86" i="8"/>
  <c r="E86" i="8"/>
  <c r="H86" i="8"/>
  <c r="D86" i="8"/>
  <c r="H82" i="8"/>
  <c r="F82" i="8"/>
  <c r="K82" i="8"/>
  <c r="E82" i="8"/>
  <c r="J82" i="8"/>
  <c r="K65" i="8"/>
  <c r="C82" i="8"/>
  <c r="D82" i="8"/>
  <c r="I82" i="8"/>
  <c r="J65" i="8"/>
  <c r="I65" i="8"/>
  <c r="E65" i="8"/>
  <c r="H65" i="8"/>
  <c r="P5" i="8"/>
  <c r="Q5" i="8" s="1"/>
  <c r="F33" i="8"/>
  <c r="L76" i="8"/>
  <c r="L57" i="8"/>
  <c r="P11" i="8"/>
  <c r="Q11" i="8" s="1"/>
  <c r="R11" i="8" s="1"/>
  <c r="P7" i="8"/>
  <c r="Q7" i="8" s="1"/>
  <c r="R7" i="8" s="1"/>
  <c r="E23" i="8"/>
  <c r="D18" i="8"/>
  <c r="D17" i="8"/>
  <c r="D16" i="8"/>
  <c r="H56" i="8"/>
  <c r="F22" i="8"/>
  <c r="D31" i="8"/>
  <c r="F31" i="8"/>
  <c r="C15" i="9"/>
  <c r="D28" i="9"/>
  <c r="E13" i="8" s="1"/>
  <c r="E35" i="8" s="1"/>
  <c r="E31" i="8"/>
  <c r="E28" i="9"/>
  <c r="F13" i="8" s="1"/>
  <c r="F35" i="8" s="1"/>
  <c r="F22" i="9"/>
  <c r="G8" i="8" s="1"/>
  <c r="G19" i="8" s="1"/>
  <c r="F29" i="8"/>
  <c r="G18" i="8"/>
  <c r="E16" i="8"/>
  <c r="F30" i="8"/>
  <c r="F27" i="9"/>
  <c r="G12" i="8" s="1"/>
  <c r="G34" i="8" s="1"/>
  <c r="F21" i="8"/>
  <c r="F20" i="8"/>
  <c r="D19" i="8"/>
  <c r="E22" i="8"/>
  <c r="E20" i="8"/>
  <c r="F18" i="8"/>
  <c r="F17" i="8"/>
  <c r="D23" i="8"/>
  <c r="G21" i="8"/>
  <c r="E21" i="8"/>
  <c r="K60" i="8"/>
  <c r="K61" i="8" s="1"/>
  <c r="G22" i="8"/>
  <c r="C32" i="8"/>
  <c r="D22" i="8"/>
  <c r="D21" i="8"/>
  <c r="D20" i="8"/>
  <c r="E29" i="8"/>
  <c r="E17" i="8"/>
  <c r="G16" i="8"/>
  <c r="F16" i="8"/>
  <c r="E18" i="8"/>
  <c r="C33" i="8"/>
  <c r="D28" i="8"/>
  <c r="E27" i="8"/>
  <c r="C28" i="8"/>
  <c r="D27" i="8"/>
  <c r="C29" i="8"/>
  <c r="E33" i="8"/>
  <c r="C27" i="8"/>
  <c r="D33" i="8"/>
  <c r="E32" i="8"/>
  <c r="D29" i="8"/>
  <c r="E28" i="8"/>
  <c r="F27" i="8"/>
  <c r="D32" i="8"/>
  <c r="P67" i="8"/>
  <c r="P66" i="8"/>
  <c r="C30" i="8"/>
  <c r="P68" i="8"/>
  <c r="C34" i="8"/>
  <c r="N67" i="8"/>
  <c r="M66" i="8"/>
  <c r="C28" i="9"/>
  <c r="D13" i="8" s="1"/>
  <c r="D35" i="8" s="1"/>
  <c r="G33" i="8"/>
  <c r="G29" i="8"/>
  <c r="G9" i="8"/>
  <c r="P9" i="8" s="1"/>
  <c r="D30" i="8"/>
  <c r="G32" i="8"/>
  <c r="F12" i="8"/>
  <c r="F34" i="8" s="1"/>
  <c r="M68" i="8"/>
  <c r="P69" i="8"/>
  <c r="F15" i="9"/>
  <c r="B28" i="9"/>
  <c r="C13" i="8" s="1"/>
  <c r="C35" i="8" s="1"/>
  <c r="D56" i="8"/>
  <c r="D34" i="8" s="1"/>
  <c r="C31" i="8"/>
  <c r="F28" i="8"/>
  <c r="E8" i="8"/>
  <c r="G6" i="8"/>
  <c r="P6" i="8" s="1"/>
  <c r="G27" i="8"/>
  <c r="G60" i="8"/>
  <c r="G61" i="8" s="1"/>
  <c r="B15" i="9"/>
  <c r="E15" i="9"/>
  <c r="D15" i="9"/>
  <c r="C60" i="8"/>
  <c r="C61" i="8" s="1"/>
  <c r="D60" i="8"/>
  <c r="D61" i="8" s="1"/>
  <c r="F60" i="8"/>
  <c r="E60" i="8"/>
  <c r="H72" i="8" l="1"/>
  <c r="H93" i="8" s="1"/>
  <c r="I72" i="8"/>
  <c r="I93" i="8" s="1"/>
  <c r="L87" i="8"/>
  <c r="P87" i="8" s="1"/>
  <c r="P88" i="8" s="1"/>
  <c r="L83" i="8"/>
  <c r="J72" i="8"/>
  <c r="L81" i="8"/>
  <c r="P81" i="8" s="1"/>
  <c r="P82" i="8" s="1"/>
  <c r="L85" i="8"/>
  <c r="P85" i="8" s="1"/>
  <c r="P86" i="8" s="1"/>
  <c r="L53" i="8"/>
  <c r="L64" i="8"/>
  <c r="L51" i="8"/>
  <c r="L55" i="8"/>
  <c r="S7" i="8"/>
  <c r="S11" i="8"/>
  <c r="L50" i="8"/>
  <c r="L52" i="8"/>
  <c r="L56" i="8"/>
  <c r="R5" i="8"/>
  <c r="S5" i="8" s="1"/>
  <c r="L54" i="8"/>
  <c r="S10" i="8"/>
  <c r="E42" i="8"/>
  <c r="Q6" i="8"/>
  <c r="D42" i="8"/>
  <c r="F24" i="8"/>
  <c r="D43" i="8"/>
  <c r="P8" i="8"/>
  <c r="E44" i="8"/>
  <c r="P12" i="8"/>
  <c r="P23" i="8" s="1"/>
  <c r="F46" i="8"/>
  <c r="F40" i="8"/>
  <c r="D41" i="8"/>
  <c r="G30" i="8"/>
  <c r="G41" i="8" s="1"/>
  <c r="E39" i="8"/>
  <c r="D38" i="8"/>
  <c r="F42" i="8"/>
  <c r="F43" i="8"/>
  <c r="F28" i="9"/>
  <c r="G13" i="8" s="1"/>
  <c r="G35" i="8" s="1"/>
  <c r="G40" i="8"/>
  <c r="D46" i="8"/>
  <c r="F38" i="8"/>
  <c r="E40" i="8"/>
  <c r="F39" i="8"/>
  <c r="E43" i="8"/>
  <c r="F44" i="8"/>
  <c r="D45" i="8"/>
  <c r="E46" i="8"/>
  <c r="D44" i="8"/>
  <c r="K72" i="8"/>
  <c r="K93" i="8" s="1"/>
  <c r="E38" i="8"/>
  <c r="G38" i="8"/>
  <c r="G43" i="8"/>
  <c r="G44" i="8"/>
  <c r="D40" i="8"/>
  <c r="D39" i="8"/>
  <c r="E45" i="8"/>
  <c r="G28" i="8"/>
  <c r="G17" i="8"/>
  <c r="D24" i="8"/>
  <c r="F23" i="8"/>
  <c r="G23" i="8"/>
  <c r="E30" i="8"/>
  <c r="E19" i="8"/>
  <c r="F19" i="8"/>
  <c r="G31" i="8"/>
  <c r="G42" i="8" s="1"/>
  <c r="G20" i="8"/>
  <c r="E24" i="8"/>
  <c r="G72" i="8"/>
  <c r="C72" i="8"/>
  <c r="C93" i="8" s="1"/>
  <c r="H74" i="8"/>
  <c r="D72" i="8"/>
  <c r="D93" i="8" s="1"/>
  <c r="E72" i="8"/>
  <c r="E93" i="8" s="1"/>
  <c r="E61" i="8"/>
  <c r="F72" i="8"/>
  <c r="F93" i="8" s="1"/>
  <c r="F61" i="8"/>
  <c r="H77" i="8" l="1"/>
  <c r="H78" i="8" s="1"/>
  <c r="H89" i="8" s="1"/>
  <c r="H95" i="8"/>
  <c r="H98" i="8" s="1"/>
  <c r="I74" i="8"/>
  <c r="G95" i="8"/>
  <c r="G98" i="8" s="1"/>
  <c r="G99" i="8" s="1"/>
  <c r="G93" i="8"/>
  <c r="J74" i="8"/>
  <c r="J93" i="8"/>
  <c r="I77" i="8"/>
  <c r="I78" i="8" s="1"/>
  <c r="I89" i="8" s="1"/>
  <c r="I95" i="8"/>
  <c r="J77" i="8"/>
  <c r="J78" i="8" s="1"/>
  <c r="J89" i="8" s="1"/>
  <c r="J95" i="8"/>
  <c r="K77" i="8"/>
  <c r="K78" i="8" s="1"/>
  <c r="K89" i="8" s="1"/>
  <c r="K95" i="8"/>
  <c r="D77" i="8"/>
  <c r="D78" i="8" s="1"/>
  <c r="D89" i="8" s="1"/>
  <c r="D95" i="8"/>
  <c r="G77" i="8"/>
  <c r="G78" i="8" s="1"/>
  <c r="G89" i="8" s="1"/>
  <c r="F77" i="8"/>
  <c r="F78" i="8" s="1"/>
  <c r="F89" i="8" s="1"/>
  <c r="F95" i="8"/>
  <c r="E77" i="8"/>
  <c r="E78" i="8" s="1"/>
  <c r="E89" i="8" s="1"/>
  <c r="E95" i="8"/>
  <c r="C77" i="8"/>
  <c r="C78" i="8" s="1"/>
  <c r="C89" i="8" s="1"/>
  <c r="C95" i="8"/>
  <c r="P64" i="8"/>
  <c r="L70" i="8"/>
  <c r="T11" i="8"/>
  <c r="T7" i="8"/>
  <c r="T10" i="8"/>
  <c r="G46" i="8"/>
  <c r="K74" i="8"/>
  <c r="R6" i="8"/>
  <c r="Q8" i="8"/>
  <c r="Q19" i="8" s="1"/>
  <c r="G74" i="8"/>
  <c r="C74" i="8"/>
  <c r="T5" i="8"/>
  <c r="G39" i="8"/>
  <c r="P13" i="8"/>
  <c r="P19" i="8"/>
  <c r="G24" i="8"/>
  <c r="F45" i="8"/>
  <c r="G45" i="8"/>
  <c r="E41" i="8"/>
  <c r="F41" i="8"/>
  <c r="F74" i="8"/>
  <c r="E74" i="8"/>
  <c r="D74" i="8"/>
  <c r="H99" i="8" l="1"/>
  <c r="I98" i="8"/>
  <c r="I99" i="8" s="1"/>
  <c r="J98" i="8"/>
  <c r="J99" i="8" s="1"/>
  <c r="K98" i="8"/>
  <c r="K99" i="8" s="1"/>
  <c r="E98" i="8"/>
  <c r="E99" i="8" s="1"/>
  <c r="C98" i="8"/>
  <c r="C99" i="8" s="1"/>
  <c r="F98" i="8"/>
  <c r="F99" i="8" s="1"/>
  <c r="D98" i="8"/>
  <c r="D99" i="8" s="1"/>
  <c r="P65" i="8"/>
  <c r="P70" i="8"/>
  <c r="P24" i="8"/>
  <c r="P35" i="8"/>
  <c r="P46" i="8" s="1"/>
  <c r="S6" i="8"/>
  <c r="R8" i="8"/>
  <c r="R19" i="8" s="1"/>
  <c r="T6" i="8" l="1"/>
  <c r="S8" i="8"/>
  <c r="S19" i="8" s="1"/>
  <c r="T8" i="8" l="1"/>
  <c r="T19" i="8" s="1"/>
  <c r="Q9" i="8" l="1"/>
  <c r="R9" i="8" l="1"/>
  <c r="R12" i="8" s="1"/>
  <c r="Q12" i="8"/>
  <c r="S9" i="8" l="1"/>
  <c r="T9" i="8" s="1"/>
  <c r="Q13" i="8"/>
  <c r="Q23" i="8"/>
  <c r="R13" i="8"/>
  <c r="R23" i="8"/>
  <c r="S12" i="8" l="1"/>
  <c r="S23" i="8" s="1"/>
  <c r="T12" i="8"/>
  <c r="T13" i="8" s="1"/>
  <c r="Q24" i="8"/>
  <c r="R24" i="8"/>
  <c r="S13" i="8" l="1"/>
  <c r="S24" i="8" s="1"/>
  <c r="T23" i="8"/>
  <c r="L60" i="8"/>
  <c r="P61" i="8" s="1"/>
  <c r="P60" i="8" s="1"/>
  <c r="P72" i="8" s="1"/>
  <c r="L49" i="8"/>
  <c r="P49" i="8" s="1"/>
  <c r="P51" i="8"/>
  <c r="P50" i="8"/>
  <c r="P55" i="8"/>
  <c r="P54" i="8"/>
  <c r="P53" i="8"/>
  <c r="P52" i="8"/>
  <c r="P56" i="8"/>
  <c r="P95" i="8" l="1"/>
  <c r="P98" i="8" s="1"/>
  <c r="P99" i="8" s="1"/>
  <c r="P93" i="8"/>
  <c r="T24" i="8"/>
  <c r="P77" i="8"/>
  <c r="P74" i="8"/>
  <c r="P32" i="8"/>
  <c r="P43" i="8" s="1"/>
  <c r="P34" i="8"/>
  <c r="P45" i="8" s="1"/>
  <c r="P33" i="8"/>
  <c r="P44" i="8" s="1"/>
  <c r="P30" i="8"/>
  <c r="P41" i="8" s="1"/>
  <c r="P31" i="8"/>
  <c r="P42" i="8" s="1"/>
  <c r="P29" i="8"/>
  <c r="Q29" i="8" s="1"/>
  <c r="R29" i="8" s="1"/>
  <c r="P27" i="8"/>
  <c r="P38" i="8" s="1"/>
  <c r="P59" i="8"/>
  <c r="P28" i="8"/>
  <c r="Q28" i="8" s="1"/>
  <c r="L59" i="8"/>
  <c r="Q51" i="8" l="1"/>
  <c r="M51" i="8" s="1"/>
  <c r="Q27" i="8"/>
  <c r="R27" i="8" s="1"/>
  <c r="Q33" i="8"/>
  <c r="R33" i="8" s="1"/>
  <c r="P39" i="8"/>
  <c r="Q31" i="8"/>
  <c r="Q53" i="8" s="1"/>
  <c r="P40" i="8"/>
  <c r="Q32" i="8"/>
  <c r="Q54" i="8" s="1"/>
  <c r="S29" i="8"/>
  <c r="R51" i="8"/>
  <c r="R28" i="8"/>
  <c r="Q50" i="8"/>
  <c r="N51" i="8" l="1"/>
  <c r="O51" i="8"/>
  <c r="Q55" i="8"/>
  <c r="M55" i="8" s="1"/>
  <c r="Q49" i="8"/>
  <c r="N49" i="8" s="1"/>
  <c r="R32" i="8"/>
  <c r="R54" i="8" s="1"/>
  <c r="R31" i="8"/>
  <c r="S31" i="8" s="1"/>
  <c r="N50" i="8"/>
  <c r="M50" i="8"/>
  <c r="O50" i="8"/>
  <c r="O54" i="8"/>
  <c r="M54" i="8"/>
  <c r="N54" i="8"/>
  <c r="O53" i="8"/>
  <c r="N53" i="8"/>
  <c r="M53" i="8"/>
  <c r="S33" i="8"/>
  <c r="R55" i="8"/>
  <c r="S28" i="8"/>
  <c r="R50" i="8"/>
  <c r="S27" i="8"/>
  <c r="R49" i="8"/>
  <c r="T29" i="8"/>
  <c r="T51" i="8" s="1"/>
  <c r="S51" i="8"/>
  <c r="O55" i="8" l="1"/>
  <c r="R53" i="8"/>
  <c r="N55" i="8"/>
  <c r="Q56" i="8"/>
  <c r="M56" i="8" s="1"/>
  <c r="Q52" i="8"/>
  <c r="O52" i="8" s="1"/>
  <c r="O49" i="8"/>
  <c r="M49" i="8"/>
  <c r="S32" i="8"/>
  <c r="S54" i="8" s="1"/>
  <c r="R52" i="8"/>
  <c r="T28" i="8"/>
  <c r="T50" i="8" s="1"/>
  <c r="S50" i="8"/>
  <c r="T33" i="8"/>
  <c r="T55" i="8" s="1"/>
  <c r="S55" i="8"/>
  <c r="T27" i="8"/>
  <c r="T49" i="8" s="1"/>
  <c r="S49" i="8"/>
  <c r="T31" i="8"/>
  <c r="T53" i="8" s="1"/>
  <c r="S53" i="8"/>
  <c r="R56" i="8"/>
  <c r="R34" i="8" s="1"/>
  <c r="S52" i="8" l="1"/>
  <c r="S30" i="8" s="1"/>
  <c r="T52" i="8"/>
  <c r="T30" i="8" s="1"/>
  <c r="Q34" i="8"/>
  <c r="Q45" i="8" s="1"/>
  <c r="N52" i="8"/>
  <c r="N56" i="8"/>
  <c r="O56" i="8"/>
  <c r="Q30" i="8"/>
  <c r="Q41" i="8" s="1"/>
  <c r="M52" i="8"/>
  <c r="Q57" i="8"/>
  <c r="Q83" i="8" s="1"/>
  <c r="T32" i="8"/>
  <c r="T54" i="8" s="1"/>
  <c r="T56" i="8" s="1"/>
  <c r="T34" i="8" s="1"/>
  <c r="S56" i="8"/>
  <c r="S34" i="8" s="1"/>
  <c r="S45" i="8" s="1"/>
  <c r="R30" i="8"/>
  <c r="R57" i="8"/>
  <c r="R83" i="8" s="1"/>
  <c r="Q60" i="8" l="1"/>
  <c r="Q59" i="8" s="1"/>
  <c r="O57" i="8"/>
  <c r="O83" i="8" s="1"/>
  <c r="R45" i="8"/>
  <c r="Q35" i="8"/>
  <c r="Q46" i="8" s="1"/>
  <c r="Q85" i="8"/>
  <c r="R41" i="8"/>
  <c r="Q87" i="8"/>
  <c r="N57" i="8"/>
  <c r="N83" i="8" s="1"/>
  <c r="Q81" i="8"/>
  <c r="Q68" i="8" s="1"/>
  <c r="M57" i="8"/>
  <c r="M83" i="8" s="1"/>
  <c r="Q64" i="8"/>
  <c r="T45" i="8"/>
  <c r="T41" i="8"/>
  <c r="R85" i="8"/>
  <c r="R87" i="8"/>
  <c r="S57" i="8"/>
  <c r="S83" i="8" s="1"/>
  <c r="R64" i="8"/>
  <c r="R81" i="8"/>
  <c r="R68" i="8" s="1"/>
  <c r="S41" i="8"/>
  <c r="R60" i="8"/>
  <c r="R35" i="8"/>
  <c r="T57" i="8"/>
  <c r="T83" i="8" s="1"/>
  <c r="Q70" i="8" l="1"/>
  <c r="Q72" i="8" s="1"/>
  <c r="Q93" i="8" s="1"/>
  <c r="N60" i="8"/>
  <c r="N59" i="8" s="1"/>
  <c r="R46" i="8"/>
  <c r="S35" i="8"/>
  <c r="S46" i="8" s="1"/>
  <c r="R70" i="8"/>
  <c r="R72" i="8" s="1"/>
  <c r="O64" i="8"/>
  <c r="O70" i="8" s="1"/>
  <c r="O81" i="8"/>
  <c r="O87" i="8"/>
  <c r="O60" i="8"/>
  <c r="O59" i="8" s="1"/>
  <c r="N81" i="8"/>
  <c r="O85" i="8"/>
  <c r="M64" i="8"/>
  <c r="M70" i="8" s="1"/>
  <c r="N64" i="8"/>
  <c r="N70" i="8" s="1"/>
  <c r="N87" i="8"/>
  <c r="N85" i="8"/>
  <c r="S64" i="8"/>
  <c r="M81" i="8"/>
  <c r="M87" i="8"/>
  <c r="S60" i="8"/>
  <c r="M60" i="8"/>
  <c r="M59" i="8" s="1"/>
  <c r="M85" i="8"/>
  <c r="S81" i="8"/>
  <c r="S68" i="8" s="1"/>
  <c r="Q95" i="8"/>
  <c r="T87" i="8"/>
  <c r="T85" i="8"/>
  <c r="S87" i="8"/>
  <c r="S85" i="8"/>
  <c r="Q74" i="8"/>
  <c r="T64" i="8"/>
  <c r="T81" i="8"/>
  <c r="T68" i="8" s="1"/>
  <c r="R59" i="8"/>
  <c r="T60" i="8"/>
  <c r="T35" i="8"/>
  <c r="Q77" i="8" l="1"/>
  <c r="Q78" i="8" s="1"/>
  <c r="Q89" i="8" s="1"/>
  <c r="Q90" i="8" s="1"/>
  <c r="N72" i="8"/>
  <c r="N93" i="8" s="1"/>
  <c r="T46" i="8"/>
  <c r="O72" i="8"/>
  <c r="O93" i="8" s="1"/>
  <c r="Q139" i="8"/>
  <c r="R95" i="8"/>
  <c r="R98" i="8" s="1"/>
  <c r="R99" i="8" s="1"/>
  <c r="R93" i="8"/>
  <c r="M72" i="8"/>
  <c r="T70" i="8"/>
  <c r="T72" i="8" s="1"/>
  <c r="T93" i="8" s="1"/>
  <c r="S70" i="8"/>
  <c r="S72" i="8" s="1"/>
  <c r="S93" i="8" s="1"/>
  <c r="S59" i="8"/>
  <c r="R77" i="8"/>
  <c r="R78" i="8" s="1"/>
  <c r="R89" i="8" s="1"/>
  <c r="Q98" i="8"/>
  <c r="Q99" i="8" s="1"/>
  <c r="N77" i="8"/>
  <c r="N78" i="8" s="1"/>
  <c r="N89" i="8" s="1"/>
  <c r="R74" i="8"/>
  <c r="T59" i="8"/>
  <c r="L72" i="8"/>
  <c r="O74" i="8" l="1"/>
  <c r="N74" i="8"/>
  <c r="N95" i="8"/>
  <c r="N98" i="8" s="1"/>
  <c r="N99" i="8" s="1"/>
  <c r="O77" i="8"/>
  <c r="O78" i="8" s="1"/>
  <c r="O89" i="8" s="1"/>
  <c r="L95" i="8"/>
  <c r="L98" i="8" s="1"/>
  <c r="L99" i="8" s="1"/>
  <c r="L93" i="8"/>
  <c r="O95" i="8"/>
  <c r="O98" i="8" s="1"/>
  <c r="O99" i="8" s="1"/>
  <c r="R90" i="8"/>
  <c r="R139" i="8"/>
  <c r="M77" i="8"/>
  <c r="M78" i="8" s="1"/>
  <c r="M89" i="8" s="1"/>
  <c r="M93" i="8"/>
  <c r="M74" i="8"/>
  <c r="S95" i="8"/>
  <c r="S98" i="8" s="1"/>
  <c r="S99" i="8" s="1"/>
  <c r="S74" i="8"/>
  <c r="S77" i="8"/>
  <c r="S78" i="8" s="1"/>
  <c r="S89" i="8" s="1"/>
  <c r="M95" i="8"/>
  <c r="M98" i="8" s="1"/>
  <c r="M99" i="8" s="1"/>
  <c r="T74" i="8"/>
  <c r="T95" i="8"/>
  <c r="T77" i="8"/>
  <c r="T78" i="8" s="1"/>
  <c r="T89" i="8" s="1"/>
  <c r="T139" i="8" s="1"/>
  <c r="L77" i="8"/>
  <c r="L78" i="8" s="1"/>
  <c r="L89" i="8" s="1"/>
  <c r="L74" i="8"/>
  <c r="S90" i="8" l="1"/>
  <c r="S139" i="8"/>
  <c r="T98" i="8"/>
  <c r="T99" i="8" s="1"/>
  <c r="T90" i="8"/>
  <c r="B115" i="8"/>
  <c r="P78" i="8"/>
  <c r="P89" i="8" l="1"/>
  <c r="B116" i="8"/>
  <c r="P90" i="8" l="1"/>
  <c r="B117" i="8" s="1"/>
  <c r="B118" i="8" s="1"/>
  <c r="P139" i="8"/>
  <c r="B119" i="8" l="1"/>
  <c r="B129" i="8" s="1"/>
</calcChain>
</file>

<file path=xl/sharedStrings.xml><?xml version="1.0" encoding="utf-8"?>
<sst xmlns="http://schemas.openxmlformats.org/spreadsheetml/2006/main" count="1434" uniqueCount="467">
  <si>
    <t xml:space="preserve">
               </t>
  </si>
  <si>
    <t>Note: For multiple class companies, total share counts are primary class equivalent, and for foreign companies listed as primary ADRs, total share counts are ADR-equivalent.</t>
  </si>
  <si>
    <t>REP</t>
  </si>
  <si>
    <t>RUP</t>
  </si>
  <si>
    <t>Calculation Type</t>
  </si>
  <si>
    <t>O</t>
  </si>
  <si>
    <t>NC</t>
  </si>
  <si>
    <t>Restatement Type</t>
  </si>
  <si>
    <t>Filing Date</t>
  </si>
  <si>
    <t>Accum. Allowance for Doubtful Accts</t>
  </si>
  <si>
    <t>NA</t>
  </si>
  <si>
    <t>Full Time Employees</t>
  </si>
  <si>
    <t>-</t>
  </si>
  <si>
    <t>Leasehold Improvements</t>
  </si>
  <si>
    <t>Machinery</t>
  </si>
  <si>
    <t>Land</t>
  </si>
  <si>
    <t>Finished Goods Inventory</t>
  </si>
  <si>
    <t>Raw Materials Inventory</t>
  </si>
  <si>
    <t>FIFO</t>
  </si>
  <si>
    <t>Inventory Method</t>
  </si>
  <si>
    <t>Total Minority Interest</t>
  </si>
  <si>
    <t>Debt Equivalent Oper. Leases</t>
  </si>
  <si>
    <t>Net Debt</t>
  </si>
  <si>
    <t>Total Debt</t>
  </si>
  <si>
    <t>Tangible Book Value/Share</t>
  </si>
  <si>
    <t>Tangible Book Value</t>
  </si>
  <si>
    <t>Book Value/Share</t>
  </si>
  <si>
    <t>Total Shares Out. on Balance Sheet Date</t>
  </si>
  <si>
    <t>Total Shares Out. on Filing Date</t>
  </si>
  <si>
    <t>Supplemental Items</t>
  </si>
  <si>
    <t>Total Liabilities And Equity</t>
  </si>
  <si>
    <t>Total Equity</t>
  </si>
  <si>
    <t>Minority Interest</t>
  </si>
  <si>
    <t xml:space="preserve">  Total Common Equity</t>
  </si>
  <si>
    <t>Comprehensive Inc. and Other</t>
  </si>
  <si>
    <t>Treasury Stock</t>
  </si>
  <si>
    <t>Retained Earnings</t>
  </si>
  <si>
    <t>Additional Paid In Capital</t>
  </si>
  <si>
    <t>Common Stock</t>
  </si>
  <si>
    <t>Total Liabilities</t>
  </si>
  <si>
    <t>Other Non-Current Liabilities</t>
  </si>
  <si>
    <t>Def. Tax Liability, Non-Curr.</t>
  </si>
  <si>
    <t>Long-Term Leases</t>
  </si>
  <si>
    <t>Long-Term Debt</t>
  </si>
  <si>
    <t xml:space="preserve">  Total Current Liabilities</t>
  </si>
  <si>
    <t>Other Current Liabilities</t>
  </si>
  <si>
    <t>Curr. Income Taxes Payable</t>
  </si>
  <si>
    <t>Curr. Port. of Leases</t>
  </si>
  <si>
    <t>Curr. Port. of LT Debt</t>
  </si>
  <si>
    <t>Accrued Exp.</t>
  </si>
  <si>
    <t>Accounts Payable</t>
  </si>
  <si>
    <t>LIABILITIES</t>
  </si>
  <si>
    <t>Total Assets</t>
  </si>
  <si>
    <t>Other Long-Term Assets</t>
  </si>
  <si>
    <t>Deferred Charges, LT</t>
  </si>
  <si>
    <t>Deferred Tax Assets, LT</t>
  </si>
  <si>
    <t>Loans Receivable Long-Term</t>
  </si>
  <si>
    <t>Other Intangibles</t>
  </si>
  <si>
    <t>Goodwill</t>
  </si>
  <si>
    <t xml:space="preserve">  Net Property, Plant &amp; Equipment</t>
  </si>
  <si>
    <t>Accumulated Depreciation</t>
  </si>
  <si>
    <t>Gross Property, Plant &amp; Equipment</t>
  </si>
  <si>
    <t xml:space="preserve">  Total Current Assets</t>
  </si>
  <si>
    <t>Other Current Assets</t>
  </si>
  <si>
    <t>Restricted Cash</t>
  </si>
  <si>
    <t>Prepaid Exp.</t>
  </si>
  <si>
    <t>Inventory</t>
  </si>
  <si>
    <t xml:space="preserve">  Total Receivables</t>
  </si>
  <si>
    <t>Notes Receivable</t>
  </si>
  <si>
    <t>Other Receivables</t>
  </si>
  <si>
    <t>Accounts Receivable</t>
  </si>
  <si>
    <t xml:space="preserve">  Total Cash &amp; ST Investments</t>
  </si>
  <si>
    <t>Cash And Equivalents</t>
  </si>
  <si>
    <t>ASSETS</t>
  </si>
  <si>
    <t>USD</t>
  </si>
  <si>
    <t>Currency</t>
  </si>
  <si>
    <t xml:space="preserve">Balance Sheet as of:
</t>
  </si>
  <si>
    <t>Balance Sheet</t>
  </si>
  <si>
    <t> </t>
  </si>
  <si>
    <t>Capital IQ &amp; Proprietary Data</t>
  </si>
  <si>
    <t>Source:</t>
  </si>
  <si>
    <t>Capital IQ (Default)</t>
  </si>
  <si>
    <t>Decimals:</t>
  </si>
  <si>
    <t>S&amp;P Capital IQ (Default)</t>
  </si>
  <si>
    <t>Units:</t>
  </si>
  <si>
    <t>Historical</t>
  </si>
  <si>
    <t>Conversion:</t>
  </si>
  <si>
    <t>Reported Currency</t>
  </si>
  <si>
    <t>Currency:</t>
  </si>
  <si>
    <t>Latest on Right</t>
  </si>
  <si>
    <t>Order:</t>
  </si>
  <si>
    <t>Annual</t>
  </si>
  <si>
    <t>Period Type:</t>
  </si>
  <si>
    <t>Latest Filings</t>
  </si>
  <si>
    <t>Restatement:</t>
  </si>
  <si>
    <t>Standard</t>
  </si>
  <si>
    <t>Template:</t>
  </si>
  <si>
    <t>In Millions of the reported currency, except per share items.</t>
  </si>
  <si>
    <t>The Vita Coco Company, Inc. (NasdaqGS:COCO) &gt; Financials &gt; Balance Sheet</t>
  </si>
  <si>
    <t>Note: For multiple class companies, per share items are primary class equivalent, and for foreign companies listed as primary ADRs, per share items are ADR-equivalent.</t>
  </si>
  <si>
    <t xml:space="preserve">  Stock-Based Comp., Total</t>
  </si>
  <si>
    <t>Stock-Based Comp., Unallocated</t>
  </si>
  <si>
    <t>Stock-Based Comp., SG&amp;A Exp.</t>
  </si>
  <si>
    <t>Imputed Oper. Lease Depreciation</t>
  </si>
  <si>
    <t>Imputed Oper. Lease Interest Exp.</t>
  </si>
  <si>
    <t>Net Rental Exp.</t>
  </si>
  <si>
    <t>R&amp;D Exp.</t>
  </si>
  <si>
    <t>Selling and Marketing Exp.</t>
  </si>
  <si>
    <t>Marketing Exp.</t>
  </si>
  <si>
    <t>Advertising Exp.</t>
  </si>
  <si>
    <t>Supplemental Operating Expense Items</t>
  </si>
  <si>
    <t>LTM</t>
  </si>
  <si>
    <t>RC</t>
  </si>
  <si>
    <t>Interest on Long Term Debt</t>
  </si>
  <si>
    <t>Normalized Net Income</t>
  </si>
  <si>
    <t>Total Deferred Taxes</t>
  </si>
  <si>
    <t>Deferred Foreign Taxes</t>
  </si>
  <si>
    <t>Deferred Domestic Taxes</t>
  </si>
  <si>
    <t>Total Current Taxes</t>
  </si>
  <si>
    <t>Current Foreign Taxes</t>
  </si>
  <si>
    <t>Current Domestic Taxes</t>
  </si>
  <si>
    <t>Effective Tax Rate %</t>
  </si>
  <si>
    <t>EBITDAR</t>
  </si>
  <si>
    <t>EBIT</t>
  </si>
  <si>
    <t>EBITA</t>
  </si>
  <si>
    <t>EBITDA</t>
  </si>
  <si>
    <t>Dividends per Share</t>
  </si>
  <si>
    <t>Normalized Diluted EPS</t>
  </si>
  <si>
    <t>Normalized Basic EPS</t>
  </si>
  <si>
    <t>Weighted Avg. Diluted Shares Out.</t>
  </si>
  <si>
    <t>Diluted EPS Excl. Extra Items</t>
  </si>
  <si>
    <t>Diluted EPS</t>
  </si>
  <si>
    <t>Weighted Avg. Basic Shares Out.</t>
  </si>
  <si>
    <t>Basic EPS Excl. Extra Items</t>
  </si>
  <si>
    <t>Basic EPS</t>
  </si>
  <si>
    <t>Per Share Items</t>
  </si>
  <si>
    <t xml:space="preserve">  NI to Common Excl. Extra Items</t>
  </si>
  <si>
    <t xml:space="preserve">  NI to Common Incl Extra Items</t>
  </si>
  <si>
    <t>Pref. Dividends and Other Adj.</t>
  </si>
  <si>
    <t xml:space="preserve">  Net Income</t>
  </si>
  <si>
    <t>Minority Int. in Earnings</t>
  </si>
  <si>
    <t xml:space="preserve">  Net Income to Company</t>
  </si>
  <si>
    <t>Extraord. Item &amp; Account. Change</t>
  </si>
  <si>
    <t>Earnings of Discontinued Ops.</t>
  </si>
  <si>
    <t xml:space="preserve">  Earnings from Cont. Ops.</t>
  </si>
  <si>
    <t>Income Tax Expense</t>
  </si>
  <si>
    <t xml:space="preserve">  EBT Incl. Unusual Items</t>
  </si>
  <si>
    <t>Other Unusual Items</t>
  </si>
  <si>
    <t>Asset Writedown</t>
  </si>
  <si>
    <t>Gain (Loss) On Sale Of Assets</t>
  </si>
  <si>
    <t>Impairment of Goodwill</t>
  </si>
  <si>
    <t xml:space="preserve">  EBT Excl. Unusual Items</t>
  </si>
  <si>
    <t>Other Non-Operating Inc. (Exp.)</t>
  </si>
  <si>
    <t>Currency Exchange Gains (Loss)</t>
  </si>
  <si>
    <t xml:space="preserve">  Net Interest Exp.</t>
  </si>
  <si>
    <t>Interest and Invest. Income</t>
  </si>
  <si>
    <t>Interest Expense</t>
  </si>
  <si>
    <t xml:space="preserve">  Operating Income</t>
  </si>
  <si>
    <t xml:space="preserve">  Other Operating Exp., Total</t>
  </si>
  <si>
    <t>Other Operating Expense/(Income)</t>
  </si>
  <si>
    <t>Amort. of Goodwill and Intangibles</t>
  </si>
  <si>
    <t>Depreciation &amp; Amort.</t>
  </si>
  <si>
    <t>R &amp; D Exp.</t>
  </si>
  <si>
    <t>Selling General &amp; Admin Exp.</t>
  </si>
  <si>
    <t xml:space="preserve">  Gross Profit</t>
  </si>
  <si>
    <t>Cost Of Goods Sold</t>
  </si>
  <si>
    <t xml:space="preserve">  Total Revenue</t>
  </si>
  <si>
    <t>Other Revenue</t>
  </si>
  <si>
    <t>Revenue</t>
  </si>
  <si>
    <t xml:space="preserve"> </t>
  </si>
  <si>
    <t>LTM
12 months
Sep-30-2025</t>
  </si>
  <si>
    <t>12 months
Dec-31-2024</t>
  </si>
  <si>
    <t>Reclassified
12 months
Dec-31-2023</t>
  </si>
  <si>
    <t>12 months
Dec-31-2022</t>
  </si>
  <si>
    <t>Reclassified
12 months
Dec-31-2021</t>
  </si>
  <si>
    <t>Reclassified
12 months
Dec-31-2020</t>
  </si>
  <si>
    <t>Reclassified
12 months
Dec-31-2019</t>
  </si>
  <si>
    <t xml:space="preserve">For the Fiscal Period Ending
</t>
  </si>
  <si>
    <t>Income Statement</t>
  </si>
  <si>
    <t>The Vita Coco Company, Inc. (NasdaqGS:COCO) &gt; Financials &gt; Income Statement</t>
  </si>
  <si>
    <t>Net Debt Issued</t>
  </si>
  <si>
    <t>Change in Net Working Capital</t>
  </si>
  <si>
    <t>Unlevered Free Cash Flow</t>
  </si>
  <si>
    <t>Levered Free Cash Flow</t>
  </si>
  <si>
    <t>Cash Taxes Paid</t>
  </si>
  <si>
    <t>Cash Interest Paid</t>
  </si>
  <si>
    <t xml:space="preserve">  Net Change in Cash</t>
  </si>
  <si>
    <t>Foreign Exchange Rate Adj.</t>
  </si>
  <si>
    <t xml:space="preserve">  Cash from Financing</t>
  </si>
  <si>
    <t>Other Financing Activities</t>
  </si>
  <si>
    <t>Special Dividend Paid</t>
  </si>
  <si>
    <t>Total Dividends Paid</t>
  </si>
  <si>
    <t>Repurchase of Common Stock</t>
  </si>
  <si>
    <t>Issuance of Common Stock</t>
  </si>
  <si>
    <t>Total Debt Repaid</t>
  </si>
  <si>
    <t>Long-Term Debt Repaid</t>
  </si>
  <si>
    <t>Short Term Debt Repaid</t>
  </si>
  <si>
    <t>Total Debt Issued</t>
  </si>
  <si>
    <t>Long-Term Debt Issued</t>
  </si>
  <si>
    <t>Short Term Debt Issued</t>
  </si>
  <si>
    <t xml:space="preserve">  Cash from Investing</t>
  </si>
  <si>
    <t>Other Investing Activities</t>
  </si>
  <si>
    <t>Net (Inc.) Dec. in Loans Originated/Sold</t>
  </si>
  <si>
    <t>Invest. in Marketable &amp; Equity Securt.</t>
  </si>
  <si>
    <t>Divestitures</t>
  </si>
  <si>
    <t>Cash Acquisitions</t>
  </si>
  <si>
    <t>Sale of Property, Plant, and Equipment</t>
  </si>
  <si>
    <t>Capital Expenditure</t>
  </si>
  <si>
    <t xml:space="preserve">  Cash from Ops.</t>
  </si>
  <si>
    <t>Change in Other Net Operating Assets</t>
  </si>
  <si>
    <t>Change in Acc. Payable</t>
  </si>
  <si>
    <t>Change In Inventories</t>
  </si>
  <si>
    <t>Change in Acc. Receivable</t>
  </si>
  <si>
    <t>Other Operating Activities</t>
  </si>
  <si>
    <t>Provision &amp; Write-off of Bad debts</t>
  </si>
  <si>
    <t>Stock-Based Compensation</t>
  </si>
  <si>
    <t>Asset Writedown &amp; Restructuring Costs</t>
  </si>
  <si>
    <t>(Gain) Loss From Sale Of Assets</t>
  </si>
  <si>
    <t>Other Amortization</t>
  </si>
  <si>
    <t>Depreciation &amp; Amort., Total</t>
  </si>
  <si>
    <t>Net Income</t>
  </si>
  <si>
    <t>12 months
Dec-31-2023</t>
  </si>
  <si>
    <t>12 months
Dec-31-2021</t>
  </si>
  <si>
    <t>12 months
Dec-31-2020</t>
  </si>
  <si>
    <t>12 months
Dec-31-2019</t>
  </si>
  <si>
    <t>Cash Flow</t>
  </si>
  <si>
    <t>The Vita Coco Company, Inc. (NasdaqGS:COCO) &gt; Financials &gt; Cash Flow</t>
  </si>
  <si>
    <t>Q4</t>
  </si>
  <si>
    <t>Q3
Sep-30-2025</t>
  </si>
  <si>
    <t>Q2
Jun-30-2025</t>
  </si>
  <si>
    <t>Q1
Mar-31-2025</t>
  </si>
  <si>
    <t>Q4
Dec-31-2024</t>
  </si>
  <si>
    <t>Quarterly</t>
  </si>
  <si>
    <t>CFQ</t>
  </si>
  <si>
    <t>3 months
Q3
Sep-30-2025</t>
  </si>
  <si>
    <t>3 months
Q2
Jun-30-2025</t>
  </si>
  <si>
    <t>3 months
Q1
Mar-31-2025</t>
  </si>
  <si>
    <t>3 months
Q4
Dec-31-2024</t>
  </si>
  <si>
    <t>NM</t>
  </si>
  <si>
    <t>2020A</t>
  </si>
  <si>
    <t>2021A</t>
  </si>
  <si>
    <t>2022A</t>
  </si>
  <si>
    <t>2023A</t>
  </si>
  <si>
    <t>2024A</t>
  </si>
  <si>
    <t>4Q24A</t>
  </si>
  <si>
    <t>1Q25A</t>
  </si>
  <si>
    <t>2Q25A</t>
  </si>
  <si>
    <t>3Q25A</t>
  </si>
  <si>
    <t>4Q25E</t>
  </si>
  <si>
    <t>1Q26E</t>
  </si>
  <si>
    <t>2Q26E</t>
  </si>
  <si>
    <t>3Q26E</t>
  </si>
  <si>
    <t>2025E</t>
  </si>
  <si>
    <t>2026E</t>
  </si>
  <si>
    <t>2027E</t>
  </si>
  <si>
    <t>2028E</t>
  </si>
  <si>
    <t>2029E</t>
  </si>
  <si>
    <t>In Millions of USD, unless otherwise noted.</t>
  </si>
  <si>
    <t>Americas Segment</t>
  </si>
  <si>
    <t>  Vita Coco Coconut Water</t>
  </si>
  <si>
    <t>  Private Label</t>
  </si>
  <si>
    <t>  Other</t>
  </si>
  <si>
    <t>Total Americas Revenue</t>
  </si>
  <si>
    <t>International Segment</t>
  </si>
  <si>
    <t>Total International Revenue</t>
  </si>
  <si>
    <t>Total Revenue</t>
  </si>
  <si>
    <t>Other Operating Expense</t>
  </si>
  <si>
    <t xml:space="preserve">  Operating Income (EBIT)</t>
  </si>
  <si>
    <t>Less: Taxes on EBIT</t>
  </si>
  <si>
    <t>Less: Capital Expenditures</t>
  </si>
  <si>
    <t>Less: Increase in NWC</t>
  </si>
  <si>
    <t xml:space="preserve">    Gross Margin %</t>
  </si>
  <si>
    <t xml:space="preserve">    Operating Margin %</t>
  </si>
  <si>
    <t xml:space="preserve">  NOPAT</t>
  </si>
  <si>
    <t>REVENUES</t>
  </si>
  <si>
    <t>Note: A CE is a standard volume measure used by management which is defined as a case of 12 bottles of 330ml liquid beverages or the same liter volume of oil.</t>
  </si>
  <si>
    <t>Total Americas Volume</t>
  </si>
  <si>
    <t>Total Volume (CE)</t>
  </si>
  <si>
    <t>VOLUME (Millions of Case Equivalents)</t>
  </si>
  <si>
    <t>Revenues</t>
  </si>
  <si>
    <t>Total International Volume</t>
  </si>
  <si>
    <t>Note: CE is case of 12 bottles of 330ml liquid beverages or same volume of oil</t>
  </si>
  <si>
    <t>Vita Coco Coconut Water Americas</t>
  </si>
  <si>
    <t>Private Label Americas</t>
  </si>
  <si>
    <t>Other Americas</t>
  </si>
  <si>
    <t xml:space="preserve">  Total Americas Volume</t>
  </si>
  <si>
    <t>Vita Coco Coconut Water International</t>
  </si>
  <si>
    <t>Private Label International</t>
  </si>
  <si>
    <t>Other International</t>
  </si>
  <si>
    <t xml:space="preserve">  Total International Volume</t>
  </si>
  <si>
    <t xml:space="preserve">    Total Volume</t>
  </si>
  <si>
    <t xml:space="preserve">  Total Americas Revenue</t>
  </si>
  <si>
    <t xml:space="preserve">  Total International Revenue</t>
  </si>
  <si>
    <t xml:space="preserve">    Total Revenue</t>
  </si>
  <si>
    <t>Volumes (Millions of Case Equivalents or CE)</t>
  </si>
  <si>
    <t xml:space="preserve">  Total Americas Price</t>
  </si>
  <si>
    <t xml:space="preserve">  Total International Price</t>
  </si>
  <si>
    <t xml:space="preserve">    Total Price</t>
  </si>
  <si>
    <t>Source: Annual 10-K files</t>
  </si>
  <si>
    <t>Source: 25Q3 Earnings Call</t>
  </si>
  <si>
    <t>Net sales between</t>
  </si>
  <si>
    <t>and</t>
  </si>
  <si>
    <t>"Growth driven by projected Vita Coco Coconut Water growth of high teens" aka</t>
  </si>
  <si>
    <t>Gross margin expectation</t>
  </si>
  <si>
    <t xml:space="preserve">Adjusted EBITDA expected to be in the range of </t>
  </si>
  <si>
    <t>Blended tax rate 2026-29</t>
  </si>
  <si>
    <t>Aligned with Jefferies</t>
  </si>
  <si>
    <t>Value</t>
  </si>
  <si>
    <t>Note</t>
  </si>
  <si>
    <r>
      <rPr>
        <b/>
        <sz val="11"/>
        <color theme="1"/>
        <rFont val="Calibri"/>
        <family val="2"/>
      </rPr>
      <t xml:space="preserve">    </t>
    </r>
    <r>
      <rPr>
        <b/>
        <u/>
        <sz val="11"/>
        <color theme="1"/>
        <rFont val="Calibri"/>
        <family val="2"/>
      </rPr>
      <t>Volume Growth Rates</t>
    </r>
  </si>
  <si>
    <t xml:space="preserve">    Vita Coco Coconut Water Americas</t>
  </si>
  <si>
    <t xml:space="preserve">    Private Label Americas</t>
  </si>
  <si>
    <t xml:space="preserve">    Other Americas</t>
  </si>
  <si>
    <t xml:space="preserve">    Vita Coco Coconut Water International</t>
  </si>
  <si>
    <t xml:space="preserve">    Private Label International</t>
  </si>
  <si>
    <t xml:space="preserve">    Other International</t>
  </si>
  <si>
    <r>
      <rPr>
        <b/>
        <sz val="11"/>
        <color theme="1"/>
        <rFont val="Calibri"/>
        <family val="2"/>
      </rPr>
      <t xml:space="preserve">    </t>
    </r>
    <r>
      <rPr>
        <b/>
        <u/>
        <sz val="11"/>
        <color theme="1"/>
        <rFont val="Calibri"/>
        <family val="2"/>
      </rPr>
      <t>Price Growth Rates</t>
    </r>
  </si>
  <si>
    <t>Source: 10-Q Q325</t>
  </si>
  <si>
    <t>https://investors.thevitacococompany.com/static-files/eee3a38a-8ab3-4bae-9ded-fa690a22bc31</t>
  </si>
  <si>
    <t>Three Months Ended September 30, 2025</t>
  </si>
  <si>
    <t>Americas</t>
  </si>
  <si>
    <t>International</t>
  </si>
  <si>
    <t>Consolidated</t>
  </si>
  <si>
    <t>Vita Coco Coconut Water</t>
  </si>
  <si>
    <t>Private Label</t>
  </si>
  <si>
    <t>Other</t>
  </si>
  <si>
    <t>Total</t>
  </si>
  <si>
    <t>Source: 10-Q Q225</t>
  </si>
  <si>
    <t>Three Months Ended June 30, 2025</t>
  </si>
  <si>
    <t>Source: 10-Q Q125</t>
  </si>
  <si>
    <t>https://investors.thevitacococompany.com/sec-filings/sec-filing/10-q/0001482981-25-000082</t>
  </si>
  <si>
    <t>Three Months Ended March 31, 2025</t>
  </si>
  <si>
    <t>Three Months Ended September 30, 2024</t>
  </si>
  <si>
    <t>Three Months Ended March 31, 2024</t>
  </si>
  <si>
    <t>Three Months Ended June 30, 2024</t>
  </si>
  <si>
    <t>Source: Jefferies Nov 14 2025 Report</t>
  </si>
  <si>
    <t>4Q25E revenue</t>
  </si>
  <si>
    <t>4Q25E Gross Margin</t>
  </si>
  <si>
    <t>(also echoed in Jefferies for '25-'26 avg)</t>
  </si>
  <si>
    <t>25-'26 Gross Margin</t>
  </si>
  <si>
    <t>https://www.ainvest.com/news/vita-coco-strategic-pricing-supply-chain-adjustments-mitigating-tariff-risks-enhance-shareholder-2511/</t>
  </si>
  <si>
    <t>Source: Ainvest</t>
  </si>
  <si>
    <t>Source: Grand View Research</t>
  </si>
  <si>
    <t>Global coconut water market size '25-'30</t>
  </si>
  <si>
    <t>https://www.grandviewresearch.com/industry-analysis/coconut-water-market</t>
  </si>
  <si>
    <t>Source: Future Market Insights</t>
  </si>
  <si>
    <t>https://www.futuremarketinsights.com/reports/coconut-water-market</t>
  </si>
  <si>
    <t>https://finance.yahoo.com/news/health-drinks-market-size-surpass-140000008.html</t>
  </si>
  <si>
    <t>Global health drinks market size '25-'30</t>
  </si>
  <si>
    <t>Source: Precedence</t>
  </si>
  <si>
    <t>Percentage Change - Nine Months Ended September 30, 2025 vs. 2024</t>
  </si>
  <si>
    <t>Total volume (CE)</t>
  </si>
  <si>
    <t>https://www.arizton.com/market-reports/us-coconut-water-market</t>
  </si>
  <si>
    <t>Source: Arizton</t>
  </si>
  <si>
    <t>US coconut water market size '24-'29</t>
  </si>
  <si>
    <t>On-shelf price increase '26 for Vita Coco approx</t>
  </si>
  <si>
    <t>given 7% was '25-'26</t>
  </si>
  <si>
    <t>Source: Spherical Insights</t>
  </si>
  <si>
    <t>https://www.sphericalinsights.com/reports/united-states-coconut-water-market</t>
  </si>
  <si>
    <t>US coconut water market size '25-'35</t>
  </si>
  <si>
    <t>Source: Grand View Horizon</t>
  </si>
  <si>
    <t>https://www.grandviewresearch.com/horizon/outlook/coconut-water-market/united-states</t>
  </si>
  <si>
    <t>US coconut water market size '25-'30</t>
  </si>
  <si>
    <t>Tax Rate</t>
  </si>
  <si>
    <t xml:space="preserve">  EBIT from IS (check)</t>
  </si>
  <si>
    <t>R &amp; D Expense</t>
  </si>
  <si>
    <t>Selling General &amp; Admin Expense</t>
  </si>
  <si>
    <t>Assumed tax rate 2025 total</t>
  </si>
  <si>
    <t>so assume</t>
  </si>
  <si>
    <t>because they were too conservative for Q3 as well</t>
  </si>
  <si>
    <t xml:space="preserve">  Other Operating Expenses, Total</t>
  </si>
  <si>
    <t xml:space="preserve">   SG&amp;A %</t>
  </si>
  <si>
    <t xml:space="preserve">  D&amp;A %</t>
  </si>
  <si>
    <t xml:space="preserve">      Total Americas Volume Growth</t>
  </si>
  <si>
    <t xml:space="preserve">      Total International Volume Growth</t>
  </si>
  <si>
    <t xml:space="preserve">        Total Volume Growth</t>
  </si>
  <si>
    <t xml:space="preserve">    Vita Coco Coconut Water Americas Growth</t>
  </si>
  <si>
    <t xml:space="preserve">    Private Label Americas Growth</t>
  </si>
  <si>
    <t xml:space="preserve">    Other Americas Growth</t>
  </si>
  <si>
    <t xml:space="preserve">      Total Americas Price Growth</t>
  </si>
  <si>
    <t xml:space="preserve">    Vita Coco Coconut Water International Growth</t>
  </si>
  <si>
    <t xml:space="preserve">    Private Label International Growth</t>
  </si>
  <si>
    <t xml:space="preserve">    Other International Growth</t>
  </si>
  <si>
    <t>Average Selling Price (USD per CE, fluctuates based on product mix in each segment)</t>
  </si>
  <si>
    <t xml:space="preserve">  CapEx %</t>
  </si>
  <si>
    <t xml:space="preserve">  Increase in NWC %</t>
  </si>
  <si>
    <t>WACC calculation</t>
  </si>
  <si>
    <t>10-yr risk free rate from Bloomberg</t>
  </si>
  <si>
    <t>Risk-free rate</t>
  </si>
  <si>
    <t>Beta</t>
  </si>
  <si>
    <t>1-yr beta for Vita Coco from CapIQ</t>
  </si>
  <si>
    <t>MRP</t>
  </si>
  <si>
    <t>Standard MRP</t>
  </si>
  <si>
    <t>Cost of equity</t>
  </si>
  <si>
    <t>WACC</t>
  </si>
  <si>
    <t>Growth rate</t>
  </si>
  <si>
    <t>PV of TV</t>
  </si>
  <si>
    <t>TV</t>
  </si>
  <si>
    <t>Depreciation &amp; Amortization (part not in COGS, SG&amp;A, etc)</t>
  </si>
  <si>
    <t>Add: Depreciation &amp; Amortization (total combined from SCF)</t>
  </si>
  <si>
    <t xml:space="preserve">  Other Non-Cash %</t>
  </si>
  <si>
    <t xml:space="preserve">  Income Tax Expense</t>
  </si>
  <si>
    <t xml:space="preserve">  Net Interest Expense</t>
  </si>
  <si>
    <t>Operating Expenses</t>
  </si>
  <si>
    <t>Build to Free Cash Flow</t>
  </si>
  <si>
    <t xml:space="preserve">  Non-Recurring Items</t>
  </si>
  <si>
    <t>Add: Other Non-Cash Charges (SBC was deducted from SG&amp;A above)</t>
  </si>
  <si>
    <t>PV of TV (as of 2025 end)</t>
  </si>
  <si>
    <t>Interest expense assumptions are based on Jefferies</t>
  </si>
  <si>
    <t>Source: CapIQ</t>
  </si>
  <si>
    <t>Company Name</t>
  </si>
  <si>
    <t>The Coca-Cola Company (NYSE:KO)</t>
  </si>
  <si>
    <t>PepsiCo, Inc. (NasdaqGS:PEP)</t>
  </si>
  <si>
    <t>Keurig Dr Pepper Inc. (NasdaqGS:KDP)</t>
  </si>
  <si>
    <t>Monster Beverage Corporation (NasdaqGS:MNST)</t>
  </si>
  <si>
    <t>A.G. BARR p.l.c. (LSE:BAG)</t>
  </si>
  <si>
    <t>Celsius Holdings, Inc. (NasdaqCM:CELH)</t>
  </si>
  <si>
    <t>The Vita Coco Company, Inc. (NasdaqGS:COCO)</t>
  </si>
  <si>
    <t>Net Income Margin %</t>
  </si>
  <si>
    <t>FY24</t>
  </si>
  <si>
    <t>FY20-24</t>
  </si>
  <si>
    <t>Gross Margin %</t>
  </si>
  <si>
    <t>Total Asset Turnover</t>
  </si>
  <si>
    <t>Return on Assets %</t>
  </si>
  <si>
    <t>2025 EV/EBITDA</t>
  </si>
  <si>
    <t>PV of Projected Period (as of 2025 end)</t>
  </si>
  <si>
    <t>Total EV (as of 2025 end)</t>
  </si>
  <si>
    <t>LTM Return on Equity  %</t>
  </si>
  <si>
    <t>Inventory Turnover</t>
  </si>
  <si>
    <t>Peer Average</t>
  </si>
  <si>
    <t>Return on Capital %</t>
  </si>
  <si>
    <t>Terminal Value using Gordon Growth Method</t>
  </si>
  <si>
    <t>Present Value of UFCFs (as of 2025 end)</t>
  </si>
  <si>
    <t>Additional assumptions</t>
  </si>
  <si>
    <t>Earnings Metrics</t>
  </si>
  <si>
    <t xml:space="preserve">  EBITDA</t>
  </si>
  <si>
    <t>Same as cost of equity because virtually no long-term debt</t>
  </si>
  <si>
    <t>Assumed ~2% is sustainable in long term + COCO will still benefit from category growth</t>
  </si>
  <si>
    <t>Nov 21, 2025 price</t>
  </si>
  <si>
    <t>10-Q Q3 2025</t>
  </si>
  <si>
    <t>Market equity value</t>
  </si>
  <si>
    <t>Current stock price in market ($)</t>
  </si>
  <si>
    <t>Fully diluted shares outstanding (units)</t>
  </si>
  <si>
    <t>Market enterprise value</t>
  </si>
  <si>
    <t>Intrinsic EV calculation</t>
  </si>
  <si>
    <t>Market valuation</t>
  </si>
  <si>
    <t>Account for negative net debt</t>
  </si>
  <si>
    <t>r (WACC)</t>
  </si>
  <si>
    <t>g</t>
  </si>
  <si>
    <t>Sensitivity table for 2025 EV/EBITDA</t>
  </si>
  <si>
    <t>Scroll to the right of this row</t>
  </si>
  <si>
    <t>My FCF</t>
  </si>
  <si>
    <t>PV Projected Period</t>
  </si>
  <si>
    <t>Jefferies' 2027 EV</t>
  </si>
  <si>
    <t>Assumed Jefferies WACC</t>
  </si>
  <si>
    <t>Jefferies' FCF from analyst report</t>
  </si>
  <si>
    <t>(they are more bullish)</t>
  </si>
  <si>
    <t>(from analyst report)</t>
  </si>
  <si>
    <t>Jefferies' 2025 EV</t>
  </si>
  <si>
    <t>Back-of-the-Envelope Calculation of Jefferies' Growth Rate</t>
  </si>
  <si>
    <t>PV of Jefferies FCF (2025 end)</t>
  </si>
  <si>
    <t>Implied Growth Rate</t>
  </si>
  <si>
    <t xml:space="preserve">      Total International Price Growth</t>
  </si>
  <si>
    <t xml:space="preserve">        Total Price Growth</t>
  </si>
  <si>
    <t xml:space="preserve">  Unlevered Free Cash Flow (with SBC added back in)</t>
  </si>
  <si>
    <t xml:space="preserve">Note: values for ROIC and ROE use average balance (between FY23 and FY24) for NOPAT denominator, so differ slightly from the calculated version for Vita Coco in 2-page summary report </t>
  </si>
  <si>
    <t>LEV (BOP Assets/Equity)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</si>
</sst>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\-dd\-yyyy"/>
    <numFmt numFmtId="165" formatCode="_(* #,##0.0_);_(* \(#,##0.0\)_)\ ;_(* 0_)"/>
    <numFmt numFmtId="166" formatCode="_(* #,##0_);_(* \(#,##0\)_)\ ;_(* 0_)"/>
    <numFmt numFmtId="167" formatCode="_(&quot;$&quot;#,##0.0#_);_(\(&quot;$&quot;#,##0.0#\)_);_(&quot;$&quot;&quot; - &quot;_)"/>
    <numFmt numFmtId="168" formatCode="_(#,##0.0%_);_(\(#,##0.0%\)_);_(#,##0.0%_)"/>
    <numFmt numFmtId="169" formatCode="_(* #,##0.0#_);_(* \(#,##0.0#\)_)\ ;_(* 0_)"/>
    <numFmt numFmtId="170" formatCode="0\A"/>
    <numFmt numFmtId="171" formatCode="0\E"/>
    <numFmt numFmtId="172" formatCode="0.000"/>
    <numFmt numFmtId="173" formatCode="0.0"/>
    <numFmt numFmtId="174" formatCode="0.0%"/>
    <numFmt numFmtId="175" formatCode="_(\$* #,##0_);_(\$* \(#,##0\);_(\$* \-_);_(@_)"/>
    <numFmt numFmtId="176" formatCode="0.00000000000000%"/>
    <numFmt numFmtId="177" formatCode="#,##0.00\x"/>
    <numFmt numFmtId="178" formatCode="#,##0.0\x"/>
    <numFmt numFmtId="179" formatCode="_(* #,##0_);_(* \(#,##0\);_(* &quot;-&quot;??_);_(@_)"/>
  </numFmts>
  <fonts count="4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u val="double"/>
      <sz val="8"/>
      <color indexed="8"/>
      <name val="Arial"/>
      <family val="2"/>
    </font>
    <font>
      <b/>
      <u/>
      <sz val="8"/>
      <color indexed="8"/>
      <name val="Arial"/>
      <family val="2"/>
    </font>
    <font>
      <b/>
      <i/>
      <sz val="8"/>
      <color indexed="8"/>
      <name val="Arial"/>
      <family val="2"/>
    </font>
    <font>
      <sz val="1"/>
      <color indexed="9"/>
      <name val="Symbol"/>
      <charset val="2"/>
    </font>
    <font>
      <b/>
      <sz val="8"/>
      <color indexed="9"/>
      <name val="Verdana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13"/>
      <color indexed="8"/>
      <name val="Verdana"/>
      <family val="2"/>
    </font>
    <font>
      <b/>
      <u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9" tint="-0.249977111117893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sz val="11"/>
      <color theme="6"/>
      <name val="Calibri"/>
      <family val="2"/>
    </font>
    <font>
      <sz val="11"/>
      <color rgb="FFFF0000"/>
      <name val="Calibri"/>
      <family val="2"/>
    </font>
    <font>
      <i/>
      <sz val="1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u/>
      <sz val="12"/>
      <color theme="1"/>
      <name val="Aptos Narrow (Body)"/>
    </font>
    <font>
      <sz val="11"/>
      <color rgb="FF0432FF"/>
      <name val="Calibri"/>
      <family val="2"/>
    </font>
    <font>
      <i/>
      <sz val="11"/>
      <color theme="9" tint="-0.249977111117893"/>
      <name val="Calibri"/>
      <family val="2"/>
    </font>
    <font>
      <i/>
      <sz val="11"/>
      <color rgb="FF0432FF"/>
      <name val="Calibri"/>
      <family val="2"/>
    </font>
    <font>
      <b/>
      <i/>
      <sz val="11"/>
      <name val="Calibri"/>
      <family val="2"/>
    </font>
    <font>
      <b/>
      <sz val="11"/>
      <color indexed="8"/>
      <name val="Calibri"/>
      <family val="2"/>
      <charset val="1"/>
    </font>
    <font>
      <i/>
      <sz val="11"/>
      <color theme="6"/>
      <name val="Calibri"/>
      <family val="2"/>
    </font>
    <font>
      <b/>
      <u/>
      <sz val="12"/>
      <color theme="1"/>
      <name val="Aptos Narrow"/>
      <scheme val="minor"/>
    </font>
    <font>
      <b/>
      <sz val="11"/>
      <color theme="9" tint="-0.249977111117893"/>
      <name val="Calibri"/>
      <family val="2"/>
    </font>
    <font>
      <b/>
      <sz val="11"/>
      <color theme="6"/>
      <name val="Calibri"/>
      <family val="2"/>
    </font>
    <font>
      <b/>
      <i/>
      <sz val="11"/>
      <color theme="6"/>
      <name val="Calibri"/>
      <family val="2"/>
    </font>
    <font>
      <b/>
      <i/>
      <sz val="11"/>
      <color rgb="FF0432FF"/>
      <name val="Calibri"/>
      <family val="2"/>
    </font>
    <font>
      <b/>
      <i/>
      <sz val="11"/>
      <color theme="1"/>
      <name val="Calibri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i/>
      <sz val="12"/>
      <color theme="1"/>
      <name val="Aptos Narrow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9" fillId="0" borderId="0" applyAlignment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vertical="top" wrapText="1"/>
    </xf>
    <xf numFmtId="0" fontId="4" fillId="0" borderId="0" xfId="2" applyFont="1" applyAlignment="1">
      <alignment horizontal="left" vertical="top"/>
    </xf>
    <xf numFmtId="49" fontId="4" fillId="0" borderId="0" xfId="2" applyNumberFormat="1" applyFont="1" applyAlignment="1">
      <alignment horizontal="right" vertical="top" wrapText="1"/>
    </xf>
    <xf numFmtId="164" fontId="4" fillId="0" borderId="0" xfId="2" applyNumberFormat="1" applyFont="1" applyAlignment="1">
      <alignment horizontal="right" vertical="top" wrapText="1"/>
    </xf>
    <xf numFmtId="165" fontId="4" fillId="0" borderId="0" xfId="2" applyNumberFormat="1" applyFont="1" applyAlignment="1">
      <alignment horizontal="right" vertical="top" wrapText="1"/>
    </xf>
    <xf numFmtId="166" fontId="4" fillId="0" borderId="0" xfId="2" applyNumberFormat="1" applyFont="1" applyAlignment="1">
      <alignment horizontal="right" vertical="top" wrapText="1"/>
    </xf>
    <xf numFmtId="167" fontId="4" fillId="0" borderId="0" xfId="2" applyNumberFormat="1" applyFont="1" applyAlignment="1">
      <alignment horizontal="right" vertical="top" wrapText="1"/>
    </xf>
    <xf numFmtId="0" fontId="5" fillId="0" borderId="0" xfId="2" applyFont="1" applyAlignment="1">
      <alignment horizontal="left" vertical="top"/>
    </xf>
    <xf numFmtId="165" fontId="6" fillId="0" borderId="0" xfId="2" applyNumberFormat="1" applyFont="1" applyAlignment="1">
      <alignment horizontal="right" vertical="top" wrapText="1"/>
    </xf>
    <xf numFmtId="165" fontId="7" fillId="0" borderId="0" xfId="2" applyNumberFormat="1" applyFont="1" applyAlignment="1">
      <alignment horizontal="right" vertical="top" wrapText="1"/>
    </xf>
    <xf numFmtId="165" fontId="5" fillId="0" borderId="1" xfId="2" applyNumberFormat="1" applyFont="1" applyBorder="1" applyAlignment="1">
      <alignment horizontal="right" vertical="top" wrapText="1"/>
    </xf>
    <xf numFmtId="165" fontId="6" fillId="0" borderId="1" xfId="2" applyNumberFormat="1" applyFont="1" applyBorder="1" applyAlignment="1">
      <alignment horizontal="right" vertical="top" wrapText="1"/>
    </xf>
    <xf numFmtId="0" fontId="8" fillId="2" borderId="0" xfId="2" applyFont="1" applyFill="1" applyAlignment="1">
      <alignment horizontal="right" wrapText="1"/>
    </xf>
    <xf numFmtId="0" fontId="8" fillId="2" borderId="0" xfId="2" applyFont="1" applyFill="1" applyAlignment="1">
      <alignment wrapText="1"/>
    </xf>
    <xf numFmtId="164" fontId="5" fillId="2" borderId="0" xfId="2" applyNumberFormat="1" applyFont="1" applyFill="1" applyAlignment="1">
      <alignment horizontal="right" wrapText="1"/>
    </xf>
    <xf numFmtId="0" fontId="5" fillId="2" borderId="0" xfId="2" applyFont="1" applyFill="1" applyAlignment="1">
      <alignment wrapText="1"/>
    </xf>
    <xf numFmtId="0" fontId="9" fillId="0" borderId="0" xfId="3" applyAlignment="1"/>
    <xf numFmtId="0" fontId="10" fillId="3" borderId="0" xfId="2" applyFont="1" applyFill="1"/>
    <xf numFmtId="0" fontId="4" fillId="0" borderId="0" xfId="2" applyFont="1" applyAlignment="1">
      <alignment horizontal="left" vertical="center"/>
    </xf>
    <xf numFmtId="0" fontId="11" fillId="0" borderId="0" xfId="2" applyFont="1"/>
    <xf numFmtId="49" fontId="3" fillId="0" borderId="0" xfId="2" applyNumberFormat="1" applyFont="1"/>
    <xf numFmtId="0" fontId="12" fillId="0" borderId="0" xfId="2" applyFont="1" applyAlignment="1">
      <alignment wrapText="1"/>
    </xf>
    <xf numFmtId="0" fontId="13" fillId="0" borderId="0" xfId="2" applyFont="1"/>
    <xf numFmtId="165" fontId="5" fillId="0" borderId="0" xfId="2" applyNumberFormat="1" applyFont="1" applyAlignment="1">
      <alignment horizontal="right" vertical="top" wrapText="1"/>
    </xf>
    <xf numFmtId="168" fontId="4" fillId="0" borderId="0" xfId="2" applyNumberFormat="1" applyFont="1" applyAlignment="1">
      <alignment horizontal="right" vertical="top" wrapText="1"/>
    </xf>
    <xf numFmtId="169" fontId="4" fillId="0" borderId="0" xfId="2" applyNumberFormat="1" applyFont="1" applyAlignment="1">
      <alignment horizontal="right" vertical="top" wrapText="1"/>
    </xf>
    <xf numFmtId="0" fontId="5" fillId="2" borderId="0" xfId="2" applyFont="1" applyFill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14" fillId="4" borderId="0" xfId="0" applyFont="1" applyFill="1"/>
    <xf numFmtId="170" fontId="15" fillId="4" borderId="2" xfId="0" applyNumberFormat="1" applyFont="1" applyFill="1" applyBorder="1" applyAlignment="1">
      <alignment horizontal="right"/>
    </xf>
    <xf numFmtId="171" fontId="15" fillId="4" borderId="2" xfId="0" applyNumberFormat="1" applyFont="1" applyFill="1" applyBorder="1" applyAlignment="1">
      <alignment horizontal="right"/>
    </xf>
    <xf numFmtId="171" fontId="15" fillId="4" borderId="4" xfId="0" applyNumberFormat="1" applyFont="1" applyFill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6" fillId="0" borderId="3" xfId="0" applyFont="1" applyBorder="1"/>
    <xf numFmtId="0" fontId="16" fillId="4" borderId="0" xfId="0" applyFont="1" applyFill="1"/>
    <xf numFmtId="2" fontId="18" fillId="0" borderId="0" xfId="0" applyNumberFormat="1" applyFont="1"/>
    <xf numFmtId="2" fontId="18" fillId="0" borderId="3" xfId="0" applyNumberFormat="1" applyFont="1" applyBorder="1"/>
    <xf numFmtId="173" fontId="18" fillId="0" borderId="0" xfId="0" applyNumberFormat="1" applyFont="1"/>
    <xf numFmtId="173" fontId="18" fillId="0" borderId="3" xfId="0" applyNumberFormat="1" applyFont="1" applyBorder="1"/>
    <xf numFmtId="173" fontId="16" fillId="0" borderId="0" xfId="0" applyNumberFormat="1" applyFont="1"/>
    <xf numFmtId="173" fontId="16" fillId="0" borderId="3" xfId="0" applyNumberFormat="1" applyFont="1" applyBorder="1"/>
    <xf numFmtId="173" fontId="19" fillId="0" borderId="0" xfId="0" applyNumberFormat="1" applyFont="1"/>
    <xf numFmtId="43" fontId="4" fillId="0" borderId="0" xfId="2" applyNumberFormat="1" applyFont="1" applyAlignment="1">
      <alignment horizontal="left" vertical="top"/>
    </xf>
    <xf numFmtId="0" fontId="14" fillId="0" borderId="0" xfId="0" applyFont="1"/>
    <xf numFmtId="173" fontId="21" fillId="0" borderId="0" xfId="0" applyNumberFormat="1" applyFont="1"/>
    <xf numFmtId="0" fontId="21" fillId="0" borderId="0" xfId="0" applyFont="1"/>
    <xf numFmtId="0" fontId="23" fillId="0" borderId="0" xfId="2" applyFont="1"/>
    <xf numFmtId="0" fontId="24" fillId="0" borderId="0" xfId="2" applyFont="1" applyAlignment="1">
      <alignment horizontal="left" vertical="top"/>
    </xf>
    <xf numFmtId="0" fontId="25" fillId="0" borderId="0" xfId="2" applyFont="1" applyAlignment="1">
      <alignment horizontal="left" vertical="top"/>
    </xf>
    <xf numFmtId="0" fontId="22" fillId="0" borderId="0" xfId="2" applyFont="1" applyAlignment="1">
      <alignment horizontal="left" vertical="top"/>
    </xf>
    <xf numFmtId="0" fontId="26" fillId="0" borderId="0" xfId="0" applyFont="1"/>
    <xf numFmtId="172" fontId="0" fillId="0" borderId="0" xfId="0" applyNumberFormat="1"/>
    <xf numFmtId="173" fontId="21" fillId="0" borderId="3" xfId="0" applyNumberFormat="1" applyFont="1" applyBorder="1"/>
    <xf numFmtId="9" fontId="0" fillId="0" borderId="0" xfId="0" applyNumberFormat="1"/>
    <xf numFmtId="173" fontId="27" fillId="0" borderId="0" xfId="0" applyNumberFormat="1" applyFont="1"/>
    <xf numFmtId="173" fontId="27" fillId="0" borderId="3" xfId="0" applyNumberFormat="1" applyFont="1" applyBorder="1"/>
    <xf numFmtId="10" fontId="28" fillId="0" borderId="0" xfId="1" applyNumberFormat="1" applyFont="1"/>
    <xf numFmtId="9" fontId="28" fillId="0" borderId="0" xfId="1" applyFont="1"/>
    <xf numFmtId="9" fontId="29" fillId="0" borderId="0" xfId="1" applyFont="1"/>
    <xf numFmtId="9" fontId="23" fillId="0" borderId="0" xfId="1" applyFont="1"/>
    <xf numFmtId="9" fontId="23" fillId="0" borderId="3" xfId="1" applyFont="1" applyBorder="1"/>
    <xf numFmtId="9" fontId="30" fillId="0" borderId="0" xfId="1" applyFont="1"/>
    <xf numFmtId="9" fontId="30" fillId="0" borderId="3" xfId="1" applyFont="1" applyBorder="1"/>
    <xf numFmtId="0" fontId="31" fillId="0" borderId="0" xfId="0" applyFont="1"/>
    <xf numFmtId="175" fontId="31" fillId="0" borderId="0" xfId="0" applyNumberFormat="1" applyFont="1"/>
    <xf numFmtId="3" fontId="31" fillId="0" borderId="0" xfId="0" applyNumberFormat="1" applyFont="1"/>
    <xf numFmtId="2" fontId="16" fillId="0" borderId="0" xfId="0" applyNumberFormat="1" applyFont="1"/>
    <xf numFmtId="10" fontId="0" fillId="0" borderId="0" xfId="0" applyNumberFormat="1"/>
    <xf numFmtId="0" fontId="0" fillId="0" borderId="0" xfId="0" quotePrefix="1"/>
    <xf numFmtId="9" fontId="29" fillId="0" borderId="0" xfId="0" applyNumberFormat="1" applyFont="1"/>
    <xf numFmtId="0" fontId="33" fillId="0" borderId="0" xfId="0" applyFont="1"/>
    <xf numFmtId="174" fontId="0" fillId="0" borderId="0" xfId="0" applyNumberFormat="1"/>
    <xf numFmtId="173" fontId="34" fillId="0" borderId="0" xfId="0" applyNumberFormat="1" applyFont="1"/>
    <xf numFmtId="0" fontId="17" fillId="0" borderId="3" xfId="0" applyFont="1" applyBorder="1"/>
    <xf numFmtId="173" fontId="34" fillId="0" borderId="3" xfId="0" applyNumberFormat="1" applyFont="1" applyBorder="1"/>
    <xf numFmtId="173" fontId="17" fillId="0" borderId="0" xfId="0" applyNumberFormat="1" applyFont="1"/>
    <xf numFmtId="2" fontId="34" fillId="0" borderId="0" xfId="0" applyNumberFormat="1" applyFont="1"/>
    <xf numFmtId="173" fontId="35" fillId="0" borderId="0" xfId="0" applyNumberFormat="1" applyFont="1"/>
    <xf numFmtId="173" fontId="15" fillId="0" borderId="0" xfId="0" applyNumberFormat="1" applyFont="1"/>
    <xf numFmtId="173" fontId="17" fillId="0" borderId="3" xfId="0" applyNumberFormat="1" applyFont="1" applyBorder="1"/>
    <xf numFmtId="173" fontId="15" fillId="0" borderId="3" xfId="0" applyNumberFormat="1" applyFont="1" applyBorder="1"/>
    <xf numFmtId="174" fontId="30" fillId="0" borderId="0" xfId="1" applyNumberFormat="1" applyFont="1"/>
    <xf numFmtId="174" fontId="30" fillId="0" borderId="3" xfId="1" applyNumberFormat="1" applyFont="1" applyBorder="1"/>
    <xf numFmtId="174" fontId="36" fillId="0" borderId="0" xfId="1" applyNumberFormat="1" applyFont="1"/>
    <xf numFmtId="174" fontId="37" fillId="0" borderId="0" xfId="1" applyNumberFormat="1" applyFont="1"/>
    <xf numFmtId="174" fontId="37" fillId="0" borderId="3" xfId="1" applyNumberFormat="1" applyFont="1" applyBorder="1"/>
    <xf numFmtId="174" fontId="38" fillId="0" borderId="0" xfId="1" applyNumberFormat="1" applyFont="1"/>
    <xf numFmtId="174" fontId="38" fillId="0" borderId="3" xfId="1" applyNumberFormat="1" applyFont="1" applyBorder="1"/>
    <xf numFmtId="9" fontId="38" fillId="0" borderId="0" xfId="1" applyFont="1"/>
    <xf numFmtId="174" fontId="32" fillId="0" borderId="0" xfId="1" applyNumberFormat="1" applyFont="1"/>
    <xf numFmtId="0" fontId="39" fillId="0" borderId="0" xfId="2" applyFont="1" applyAlignment="1">
      <alignment horizontal="left" vertical="top"/>
    </xf>
    <xf numFmtId="0" fontId="22" fillId="0" borderId="0" xfId="0" applyFont="1"/>
    <xf numFmtId="174" fontId="23" fillId="0" borderId="0" xfId="1" applyNumberFormat="1" applyFont="1"/>
    <xf numFmtId="174" fontId="40" fillId="0" borderId="0" xfId="1" applyNumberFormat="1" applyFont="1"/>
    <xf numFmtId="174" fontId="40" fillId="0" borderId="0" xfId="0" applyNumberFormat="1" applyFont="1"/>
    <xf numFmtId="9" fontId="32" fillId="0" borderId="0" xfId="1" applyFont="1" applyAlignment="1">
      <alignment horizontal="right"/>
    </xf>
    <xf numFmtId="10" fontId="31" fillId="0" borderId="0" xfId="0" applyNumberFormat="1" applyFont="1"/>
    <xf numFmtId="9" fontId="32" fillId="0" borderId="0" xfId="1" applyFont="1"/>
    <xf numFmtId="9" fontId="23" fillId="0" borderId="0" xfId="0" applyNumberFormat="1" applyFont="1"/>
    <xf numFmtId="2" fontId="17" fillId="0" borderId="0" xfId="0" applyNumberFormat="1" applyFont="1"/>
    <xf numFmtId="2" fontId="19" fillId="0" borderId="0" xfId="0" applyNumberFormat="1" applyFont="1"/>
    <xf numFmtId="2" fontId="19" fillId="0" borderId="3" xfId="0" applyNumberFormat="1" applyFont="1" applyBorder="1"/>
    <xf numFmtId="2" fontId="15" fillId="0" borderId="0" xfId="0" applyNumberFormat="1" applyFont="1"/>
    <xf numFmtId="2" fontId="15" fillId="0" borderId="3" xfId="0" applyNumberFormat="1" applyFont="1" applyBorder="1"/>
    <xf numFmtId="176" fontId="16" fillId="0" borderId="0" xfId="0" applyNumberFormat="1" applyFont="1"/>
    <xf numFmtId="9" fontId="30" fillId="0" borderId="0" xfId="0" applyNumberFormat="1" applyFont="1"/>
    <xf numFmtId="174" fontId="40" fillId="0" borderId="3" xfId="1" applyNumberFormat="1" applyFont="1" applyBorder="1"/>
    <xf numFmtId="173" fontId="19" fillId="0" borderId="3" xfId="0" applyNumberFormat="1" applyFont="1" applyBorder="1"/>
    <xf numFmtId="174" fontId="32" fillId="0" borderId="3" xfId="1" applyNumberFormat="1" applyFont="1" applyBorder="1"/>
    <xf numFmtId="9" fontId="29" fillId="0" borderId="3" xfId="1" applyFont="1" applyBorder="1"/>
    <xf numFmtId="9" fontId="16" fillId="0" borderId="0" xfId="1" applyFont="1"/>
    <xf numFmtId="174" fontId="29" fillId="0" borderId="0" xfId="1" applyNumberFormat="1" applyFont="1"/>
    <xf numFmtId="0" fontId="40" fillId="0" borderId="0" xfId="0" applyFont="1"/>
    <xf numFmtId="174" fontId="29" fillId="0" borderId="0" xfId="0" applyNumberFormat="1" applyFont="1"/>
    <xf numFmtId="174" fontId="29" fillId="0" borderId="3" xfId="1" applyNumberFormat="1" applyFont="1" applyBorder="1"/>
    <xf numFmtId="174" fontId="29" fillId="0" borderId="3" xfId="0" applyNumberFormat="1" applyFont="1" applyBorder="1"/>
    <xf numFmtId="174" fontId="23" fillId="0" borderId="3" xfId="1" applyNumberFormat="1" applyFont="1" applyBorder="1"/>
    <xf numFmtId="0" fontId="19" fillId="0" borderId="0" xfId="2" applyFont="1" applyAlignment="1">
      <alignment horizontal="left" vertical="top"/>
    </xf>
    <xf numFmtId="165" fontId="3" fillId="0" borderId="0" xfId="2" applyNumberFormat="1" applyFont="1" applyAlignment="1">
      <alignment horizontal="right" vertical="top" wrapText="1"/>
    </xf>
    <xf numFmtId="165" fontId="11" fillId="0" borderId="1" xfId="2" applyNumberFormat="1" applyFont="1" applyBorder="1" applyAlignment="1">
      <alignment horizontal="right" vertical="top" wrapText="1"/>
    </xf>
    <xf numFmtId="0" fontId="3" fillId="0" borderId="0" xfId="2" applyFont="1" applyAlignment="1">
      <alignment horizontal="left" vertical="top"/>
    </xf>
    <xf numFmtId="0" fontId="41" fillId="0" borderId="0" xfId="0" applyFont="1"/>
    <xf numFmtId="0" fontId="41" fillId="0" borderId="2" xfId="0" applyFont="1" applyBorder="1"/>
    <xf numFmtId="0" fontId="41" fillId="0" borderId="6" xfId="0" applyFont="1" applyBorder="1"/>
    <xf numFmtId="174" fontId="0" fillId="0" borderId="5" xfId="1" applyNumberFormat="1" applyFont="1" applyBorder="1"/>
    <xf numFmtId="174" fontId="0" fillId="0" borderId="0" xfId="1" applyNumberFormat="1" applyFont="1" applyBorder="1"/>
    <xf numFmtId="177" fontId="0" fillId="0" borderId="5" xfId="0" applyNumberFormat="1" applyBorder="1"/>
    <xf numFmtId="168" fontId="0" fillId="0" borderId="5" xfId="0" applyNumberFormat="1" applyBorder="1"/>
    <xf numFmtId="0" fontId="0" fillId="0" borderId="5" xfId="0" applyBorder="1"/>
    <xf numFmtId="0" fontId="0" fillId="0" borderId="7" xfId="0" applyBorder="1"/>
    <xf numFmtId="0" fontId="41" fillId="0" borderId="8" xfId="0" applyFont="1" applyBorder="1"/>
    <xf numFmtId="0" fontId="0" fillId="0" borderId="9" xfId="0" applyBorder="1"/>
    <xf numFmtId="0" fontId="0" fillId="0" borderId="10" xfId="0" applyBorder="1"/>
    <xf numFmtId="0" fontId="41" fillId="0" borderId="11" xfId="0" applyFont="1" applyBorder="1"/>
    <xf numFmtId="0" fontId="41" fillId="0" borderId="12" xfId="0" applyFont="1" applyBorder="1"/>
    <xf numFmtId="0" fontId="41" fillId="0" borderId="13" xfId="0" applyFont="1" applyBorder="1"/>
    <xf numFmtId="177" fontId="0" fillId="0" borderId="0" xfId="0" applyNumberFormat="1"/>
    <xf numFmtId="168" fontId="0" fillId="0" borderId="0" xfId="0" applyNumberFormat="1"/>
    <xf numFmtId="177" fontId="0" fillId="0" borderId="14" xfId="0" applyNumberFormat="1" applyBorder="1"/>
    <xf numFmtId="0" fontId="41" fillId="0" borderId="15" xfId="0" applyFont="1" applyBorder="1"/>
    <xf numFmtId="174" fontId="41" fillId="0" borderId="5" xfId="1" applyNumberFormat="1" applyFont="1" applyBorder="1"/>
    <xf numFmtId="174" fontId="41" fillId="0" borderId="0" xfId="1" applyNumberFormat="1" applyFont="1" applyBorder="1"/>
    <xf numFmtId="177" fontId="41" fillId="0" borderId="5" xfId="0" applyNumberFormat="1" applyFont="1" applyBorder="1"/>
    <xf numFmtId="177" fontId="41" fillId="0" borderId="0" xfId="0" applyNumberFormat="1" applyFont="1"/>
    <xf numFmtId="168" fontId="41" fillId="0" borderId="5" xfId="0" applyNumberFormat="1" applyFont="1" applyBorder="1"/>
    <xf numFmtId="168" fontId="41" fillId="0" borderId="0" xfId="0" applyNumberFormat="1" applyFont="1"/>
    <xf numFmtId="177" fontId="41" fillId="0" borderId="14" xfId="0" applyNumberFormat="1" applyFont="1" applyBorder="1"/>
    <xf numFmtId="174" fontId="41" fillId="0" borderId="16" xfId="1" applyNumberFormat="1" applyFont="1" applyBorder="1"/>
    <xf numFmtId="174" fontId="41" fillId="0" borderId="17" xfId="1" applyNumberFormat="1" applyFont="1" applyBorder="1"/>
    <xf numFmtId="177" fontId="41" fillId="0" borderId="16" xfId="0" applyNumberFormat="1" applyFont="1" applyBorder="1"/>
    <xf numFmtId="177" fontId="41" fillId="0" borderId="17" xfId="0" applyNumberFormat="1" applyFont="1" applyBorder="1"/>
    <xf numFmtId="168" fontId="41" fillId="0" borderId="16" xfId="0" applyNumberFormat="1" applyFont="1" applyBorder="1"/>
    <xf numFmtId="168" fontId="41" fillId="0" borderId="17" xfId="0" applyNumberFormat="1" applyFont="1" applyBorder="1"/>
    <xf numFmtId="177" fontId="41" fillId="0" borderId="18" xfId="0" applyNumberFormat="1" applyFont="1" applyBorder="1"/>
    <xf numFmtId="0" fontId="42" fillId="0" borderId="13" xfId="0" applyFont="1" applyBorder="1"/>
    <xf numFmtId="0" fontId="43" fillId="0" borderId="0" xfId="0" applyFont="1"/>
    <xf numFmtId="178" fontId="44" fillId="0" borderId="0" xfId="0" applyNumberFormat="1" applyFont="1"/>
    <xf numFmtId="0" fontId="20" fillId="0" borderId="0" xfId="0" applyFont="1"/>
    <xf numFmtId="174" fontId="27" fillId="0" borderId="0" xfId="0" applyNumberFormat="1" applyFont="1"/>
    <xf numFmtId="0" fontId="27" fillId="0" borderId="0" xfId="0" applyFont="1"/>
    <xf numFmtId="174" fontId="16" fillId="0" borderId="0" xfId="0" applyNumberFormat="1" applyFont="1"/>
    <xf numFmtId="179" fontId="16" fillId="0" borderId="0" xfId="4" applyNumberFormat="1" applyFont="1" applyBorder="1"/>
    <xf numFmtId="179" fontId="17" fillId="0" borderId="0" xfId="4" applyNumberFormat="1" applyFont="1" applyBorder="1"/>
    <xf numFmtId="0" fontId="19" fillId="0" borderId="0" xfId="0" applyFont="1"/>
    <xf numFmtId="44" fontId="27" fillId="0" borderId="0" xfId="5" applyFont="1" applyBorder="1"/>
    <xf numFmtId="3" fontId="21" fillId="0" borderId="0" xfId="0" applyNumberFormat="1" applyFont="1"/>
    <xf numFmtId="3" fontId="19" fillId="0" borderId="0" xfId="0" applyNumberFormat="1" applyFont="1"/>
    <xf numFmtId="174" fontId="17" fillId="0" borderId="0" xfId="0" applyNumberFormat="1" applyFont="1"/>
    <xf numFmtId="0" fontId="17" fillId="0" borderId="0" xfId="0" applyFont="1" applyAlignment="1">
      <alignment horizontal="right"/>
    </xf>
    <xf numFmtId="178" fontId="44" fillId="0" borderId="7" xfId="0" applyNumberFormat="1" applyFont="1" applyBorder="1"/>
    <xf numFmtId="178" fontId="44" fillId="0" borderId="9" xfId="0" applyNumberFormat="1" applyFont="1" applyBorder="1"/>
    <xf numFmtId="178" fontId="44" fillId="0" borderId="10" xfId="0" applyNumberFormat="1" applyFont="1" applyBorder="1"/>
    <xf numFmtId="178" fontId="44" fillId="0" borderId="13" xfId="0" applyNumberFormat="1" applyFont="1" applyBorder="1"/>
    <xf numFmtId="178" fontId="44" fillId="0" borderId="14" xfId="0" applyNumberFormat="1" applyFont="1" applyBorder="1"/>
    <xf numFmtId="178" fontId="44" fillId="0" borderId="15" xfId="0" applyNumberFormat="1" applyFont="1" applyBorder="1"/>
    <xf numFmtId="178" fontId="44" fillId="0" borderId="17" xfId="0" applyNumberFormat="1" applyFont="1" applyBorder="1"/>
    <xf numFmtId="178" fontId="44" fillId="0" borderId="18" xfId="0" applyNumberFormat="1" applyFont="1" applyBorder="1"/>
    <xf numFmtId="1" fontId="16" fillId="0" borderId="0" xfId="0" applyNumberFormat="1" applyFont="1"/>
    <xf numFmtId="9" fontId="27" fillId="0" borderId="0" xfId="0" applyNumberFormat="1" applyFont="1"/>
    <xf numFmtId="174" fontId="17" fillId="0" borderId="0" xfId="1" applyNumberFormat="1" applyFont="1" applyBorder="1"/>
    <xf numFmtId="0" fontId="0" fillId="0" borderId="0" xfId="0"/>
    <xf numFmtId="0" fontId="31" fillId="0" borderId="0" xfId="0" applyFont="1"/>
    <xf numFmtId="175" fontId="31" fillId="0" borderId="0" xfId="0" applyNumberFormat="1" applyFont="1"/>
    <xf numFmtId="3" fontId="31" fillId="0" borderId="0" xfId="0" applyNumberFormat="1" applyFont="1"/>
    <xf numFmtId="43" fontId="3" fillId="0" borderId="0" xfId="2" applyNumberFormat="1" applyFont="1"/>
  </cellXfs>
  <cellStyles count="6">
    <cellStyle name="Comma" xfId="4" builtinId="3"/>
    <cellStyle name="Currency" xfId="5" builtinId="4"/>
    <cellStyle name="Invisible" xfId="3" xr:uid="{AD7774AA-FC56-C94E-9107-7ABBB1F0CA99}"/>
    <cellStyle name="Normal" xfId="0" builtinId="0"/>
    <cellStyle name="Normal 2" xfId="2" xr:uid="{BE08EF14-8339-6C4F-B9C5-32565D37853A}"/>
    <cellStyle name="Percent" xfId="1" builtinId="5"/>
  </cellStyles>
  <dxfs count="0"/>
  <tableStyles count="0" defaultTableStyle="TableStyleMedium2" defaultPivotStyle="PivotStyleLight16"/>
  <colors>
    <mruColors>
      <color rgb="FF0432FF"/>
      <color rgb="FF009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1041400</xdr:colOff>
      <xdr:row>2</xdr:row>
      <xdr:rowOff>101600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1AB95F1-BDEF-DA43-AF44-1DBE8E1C2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5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1041400</xdr:colOff>
      <xdr:row>2</xdr:row>
      <xdr:rowOff>101600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7E9BC5D-4A58-EC47-95B8-632DF18B2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5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1041400</xdr:colOff>
      <xdr:row>2</xdr:row>
      <xdr:rowOff>101600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AC4697B-AC67-E04F-977E-E387B2172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5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1041400</xdr:colOff>
      <xdr:row>2</xdr:row>
      <xdr:rowOff>101600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1D65D1B-6F29-224C-B54F-F19CBC36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5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1041400</xdr:colOff>
      <xdr:row>2</xdr:row>
      <xdr:rowOff>101600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4713D3D-8D7A-F548-814D-281278C5E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5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1041400</xdr:colOff>
      <xdr:row>2</xdr:row>
      <xdr:rowOff>101600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0DED122-9E37-FD42-947E-3C992B70D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255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04EA9-1824-914B-B689-F4E156EB91A5}">
  <dimension ref="A1:T148"/>
  <sheetViews>
    <sheetView showGridLines="0" tabSelected="1" zoomScale="88" zoomScaleNormal="100" workbookViewId="0">
      <pane xSplit="2" ySplit="2" topLeftCell="C97" activePane="bottomRight" state="frozen"/>
      <selection pane="topRight" activeCell="C1" sqref="C1"/>
      <selection pane="bottomLeft" activeCell="A3" sqref="A3"/>
      <selection pane="bottomRight" activeCell="I54" sqref="I54"/>
    </sheetView>
  </sheetViews>
  <sheetFormatPr baseColWidth="10" defaultRowHeight="15" outlineLevelRow="1" x14ac:dyDescent="0.2"/>
  <cols>
    <col min="1" max="1" width="35.83203125" style="35" customWidth="1"/>
    <col min="2" max="2" width="16.6640625" style="35" customWidth="1"/>
    <col min="3" max="3" width="11.6640625" style="35" bestFit="1" customWidth="1"/>
    <col min="4" max="6" width="11" style="35" bestFit="1" customWidth="1"/>
    <col min="7" max="8" width="10.83203125" style="35"/>
    <col min="9" max="9" width="11.83203125" style="35" customWidth="1"/>
    <col min="10" max="22" width="10.83203125" style="35"/>
    <col min="23" max="23" width="11.83203125" style="35" bestFit="1" customWidth="1"/>
    <col min="24" max="16384" width="10.83203125" style="35"/>
  </cols>
  <sheetData>
    <row r="1" spans="1:20" x14ac:dyDescent="0.2">
      <c r="A1" s="50" t="s">
        <v>257</v>
      </c>
      <c r="G1" s="37"/>
      <c r="O1" s="37"/>
    </row>
    <row r="2" spans="1:20" x14ac:dyDescent="0.2">
      <c r="A2" s="31"/>
      <c r="B2" s="38"/>
      <c r="C2" s="32" t="s">
        <v>239</v>
      </c>
      <c r="D2" s="33" t="s">
        <v>240</v>
      </c>
      <c r="E2" s="33" t="s">
        <v>241</v>
      </c>
      <c r="F2" s="33" t="s">
        <v>242</v>
      </c>
      <c r="G2" s="34" t="s">
        <v>243</v>
      </c>
      <c r="H2" s="33" t="s">
        <v>244</v>
      </c>
      <c r="I2" s="33" t="s">
        <v>245</v>
      </c>
      <c r="J2" s="33" t="s">
        <v>246</v>
      </c>
      <c r="K2" s="33" t="s">
        <v>247</v>
      </c>
      <c r="L2" s="33" t="s">
        <v>248</v>
      </c>
      <c r="M2" s="33" t="s">
        <v>249</v>
      </c>
      <c r="N2" s="33" t="s">
        <v>250</v>
      </c>
      <c r="O2" s="34" t="s">
        <v>251</v>
      </c>
      <c r="P2" s="33" t="s">
        <v>252</v>
      </c>
      <c r="Q2" s="33" t="s">
        <v>253</v>
      </c>
      <c r="R2" s="33" t="s">
        <v>254</v>
      </c>
      <c r="S2" s="33" t="s">
        <v>255</v>
      </c>
      <c r="T2" s="33" t="s">
        <v>256</v>
      </c>
    </row>
    <row r="3" spans="1:20" x14ac:dyDescent="0.2">
      <c r="G3" s="37"/>
      <c r="O3" s="37"/>
    </row>
    <row r="4" spans="1:20" x14ac:dyDescent="0.2">
      <c r="A4" s="47" t="s">
        <v>294</v>
      </c>
      <c r="B4" s="35" t="s">
        <v>281</v>
      </c>
      <c r="G4" s="37"/>
      <c r="O4" s="37"/>
    </row>
    <row r="5" spans="1:20" x14ac:dyDescent="0.2">
      <c r="A5" s="35" t="s">
        <v>282</v>
      </c>
      <c r="C5" s="41">
        <f>'10-K and 10-Q excerpts'!B19</f>
        <v>18.690000000000001</v>
      </c>
      <c r="D5" s="41">
        <f>'10-K and 10-Q excerpts'!C19</f>
        <v>25.096</v>
      </c>
      <c r="E5" s="41">
        <f>'10-K and 10-Q excerpts'!D19</f>
        <v>29.457999999999998</v>
      </c>
      <c r="F5" s="41">
        <f>'10-K and 10-Q excerpts'!E19</f>
        <v>33.021000000000001</v>
      </c>
      <c r="G5" s="42">
        <f>'10-K and 10-Q excerpts'!F19</f>
        <v>34.572986999999998</v>
      </c>
      <c r="O5" s="37"/>
      <c r="P5" s="43">
        <f>G5*(1+P16)</f>
        <v>43.147087775999999</v>
      </c>
      <c r="Q5" s="43">
        <f t="shared" ref="Q5:T7" si="0">P5*(1+Q16)</f>
        <v>51.776505331199999</v>
      </c>
      <c r="R5" s="43">
        <f t="shared" si="0"/>
        <v>57.989685970944002</v>
      </c>
      <c r="S5" s="43">
        <f t="shared" si="0"/>
        <v>62.628860848619524</v>
      </c>
      <c r="T5" s="43">
        <f t="shared" si="0"/>
        <v>66.386592499536704</v>
      </c>
    </row>
    <row r="6" spans="1:20" x14ac:dyDescent="0.2">
      <c r="A6" s="35" t="s">
        <v>283</v>
      </c>
      <c r="C6" s="41">
        <f>'10-K and 10-Q excerpts'!B20</f>
        <v>9.4309999999999992</v>
      </c>
      <c r="D6" s="41">
        <f>'10-K and 10-Q excerpts'!C20</f>
        <v>9.2919999999999998</v>
      </c>
      <c r="E6" s="41">
        <f>'10-K and 10-Q excerpts'!D20</f>
        <v>9.0630000000000006</v>
      </c>
      <c r="F6" s="41">
        <f>'10-K and 10-Q excerpts'!E20</f>
        <v>11.298</v>
      </c>
      <c r="G6" s="42">
        <f>'10-K and 10-Q excerpts'!F20</f>
        <v>11.083337999999999</v>
      </c>
      <c r="O6" s="37"/>
      <c r="P6" s="43">
        <f t="shared" ref="P6:P7" si="1">G6*(1+P17)</f>
        <v>9.2435038919999997</v>
      </c>
      <c r="Q6" s="43">
        <f t="shared" si="0"/>
        <v>9.4283739698399991</v>
      </c>
      <c r="R6" s="43">
        <f t="shared" si="0"/>
        <v>9.6169414492367995</v>
      </c>
      <c r="S6" s="43">
        <f t="shared" si="0"/>
        <v>9.8092802782215358</v>
      </c>
      <c r="T6" s="43">
        <f t="shared" si="0"/>
        <v>10.005465883785966</v>
      </c>
    </row>
    <row r="7" spans="1:20" x14ac:dyDescent="0.2">
      <c r="A7" s="35" t="s">
        <v>284</v>
      </c>
      <c r="C7" s="41">
        <f>'10-K and 10-Q excerpts'!B21</f>
        <v>1.65</v>
      </c>
      <c r="D7" s="41">
        <f>'10-K and 10-Q excerpts'!C21</f>
        <v>1.194</v>
      </c>
      <c r="E7" s="41">
        <f>'10-K and 10-Q excerpts'!D21</f>
        <v>1.248</v>
      </c>
      <c r="F7" s="41">
        <f>'10-K and 10-Q excerpts'!E21</f>
        <v>0.92300000000000004</v>
      </c>
      <c r="G7" s="42">
        <f>'10-K and 10-Q excerpts'!F21</f>
        <v>0.82700800000000008</v>
      </c>
      <c r="O7" s="37"/>
      <c r="P7" s="43">
        <f t="shared" si="1"/>
        <v>2.5769569280000004</v>
      </c>
      <c r="Q7" s="43">
        <f t="shared" si="0"/>
        <v>3.6077396992000001</v>
      </c>
      <c r="R7" s="43">
        <f t="shared" si="0"/>
        <v>4.3653650360320002</v>
      </c>
      <c r="S7" s="43">
        <f t="shared" si="0"/>
        <v>5.2820916935987201</v>
      </c>
      <c r="T7" s="43">
        <f t="shared" si="0"/>
        <v>6.391330949254451</v>
      </c>
    </row>
    <row r="8" spans="1:20" s="36" customFormat="1" x14ac:dyDescent="0.2">
      <c r="A8" s="36" t="s">
        <v>285</v>
      </c>
      <c r="C8" s="76">
        <f>'10-K and 10-Q excerpts'!B22</f>
        <v>29.771000000000001</v>
      </c>
      <c r="D8" s="76">
        <f>'10-K and 10-Q excerpts'!C22</f>
        <v>35.582000000000001</v>
      </c>
      <c r="E8" s="76">
        <f>'10-K and 10-Q excerpts'!D22</f>
        <v>39.768999999999998</v>
      </c>
      <c r="F8" s="76">
        <f>'10-K and 10-Q excerpts'!E22</f>
        <v>45.242000000000004</v>
      </c>
      <c r="G8" s="78">
        <f>'10-K and 10-Q excerpts'!F22</f>
        <v>46.483332999999995</v>
      </c>
      <c r="O8" s="77"/>
      <c r="P8" s="79">
        <f>SUM(P5:P7)</f>
        <v>54.967548596</v>
      </c>
      <c r="Q8" s="79">
        <f>SUM(Q5:Q7)</f>
        <v>64.812619000239991</v>
      </c>
      <c r="R8" s="79">
        <f>SUM(R5:R7)</f>
        <v>71.971992456212803</v>
      </c>
      <c r="S8" s="79">
        <f>SUM(S5:S7)</f>
        <v>77.720232820439776</v>
      </c>
      <c r="T8" s="79">
        <f>SUM(T5:T7)</f>
        <v>82.78338933257713</v>
      </c>
    </row>
    <row r="9" spans="1:20" x14ac:dyDescent="0.2">
      <c r="A9" s="35" t="s">
        <v>286</v>
      </c>
      <c r="C9" s="41">
        <f>'10-K and 10-Q excerpts'!B24</f>
        <v>4.1459999999999999</v>
      </c>
      <c r="D9" s="41">
        <f>'10-K and 10-Q excerpts'!C24</f>
        <v>5.056</v>
      </c>
      <c r="E9" s="41">
        <f>'10-K and 10-Q excerpts'!D24</f>
        <v>5.6280000000000001</v>
      </c>
      <c r="F9" s="41">
        <f>'10-K and 10-Q excerpts'!E24</f>
        <v>5.7830000000000004</v>
      </c>
      <c r="G9" s="42">
        <f>'10-K and 10-Q excerpts'!F24</f>
        <v>6.4885259999999993</v>
      </c>
      <c r="O9" s="37"/>
      <c r="P9" s="43">
        <f>G9*(1+P20)</f>
        <v>8.4869920079999996</v>
      </c>
      <c r="Q9" s="43">
        <f t="shared" ref="Q9:T11" si="2">P9*(1+Q20)</f>
        <v>10.60874001</v>
      </c>
      <c r="R9" s="43">
        <f t="shared" si="2"/>
        <v>12.730488012</v>
      </c>
      <c r="S9" s="43">
        <f t="shared" si="2"/>
        <v>14.512756333680002</v>
      </c>
      <c r="T9" s="43">
        <f t="shared" si="2"/>
        <v>16.254287093721604</v>
      </c>
    </row>
    <row r="10" spans="1:20" x14ac:dyDescent="0.2">
      <c r="A10" s="35" t="s">
        <v>287</v>
      </c>
      <c r="C10" s="41">
        <f>'10-K and 10-Q excerpts'!B25</f>
        <v>1.7070000000000001</v>
      </c>
      <c r="D10" s="41">
        <f>'10-K and 10-Q excerpts'!C25</f>
        <v>1.883</v>
      </c>
      <c r="E10" s="41">
        <f>'10-K and 10-Q excerpts'!D25</f>
        <v>1.7829999999999999</v>
      </c>
      <c r="F10" s="41">
        <f>'10-K and 10-Q excerpts'!E25</f>
        <v>2.4809999999999999</v>
      </c>
      <c r="G10" s="42">
        <f>'10-K and 10-Q excerpts'!F25</f>
        <v>2.7936059999999996</v>
      </c>
      <c r="O10" s="37"/>
      <c r="P10" s="43">
        <f t="shared" ref="P10:P11" si="3">G10*(1+P21)</f>
        <v>3.8300338259999993</v>
      </c>
      <c r="Q10" s="43">
        <f t="shared" si="2"/>
        <v>4.9024432972799996</v>
      </c>
      <c r="R10" s="43">
        <f t="shared" si="2"/>
        <v>6.030005255654399</v>
      </c>
      <c r="S10" s="43">
        <f t="shared" si="2"/>
        <v>6.9948060965591026</v>
      </c>
      <c r="T10" s="43">
        <f t="shared" si="2"/>
        <v>7.9740789500773781</v>
      </c>
    </row>
    <row r="11" spans="1:20" x14ac:dyDescent="0.2">
      <c r="A11" s="35" t="s">
        <v>288</v>
      </c>
      <c r="C11" s="41">
        <f>'10-K and 10-Q excerpts'!B26</f>
        <v>0.63400000000000001</v>
      </c>
      <c r="D11" s="41">
        <f>'10-K and 10-Q excerpts'!C26</f>
        <v>0.23100000000000001</v>
      </c>
      <c r="E11" s="41">
        <f>'10-K and 10-Q excerpts'!D26</f>
        <v>4.5999999999999999E-2</v>
      </c>
      <c r="F11" s="41">
        <f>'10-K and 10-Q excerpts'!E26</f>
        <v>6.2E-2</v>
      </c>
      <c r="G11" s="42">
        <f>'10-K and 10-Q excerpts'!F26</f>
        <v>0.10930599999999999</v>
      </c>
      <c r="O11" s="37"/>
      <c r="P11" s="43">
        <f t="shared" si="3"/>
        <v>9.1707733999999985E-2</v>
      </c>
      <c r="Q11" s="43">
        <f t="shared" si="2"/>
        <v>9.1707733999999985E-2</v>
      </c>
      <c r="R11" s="43">
        <f t="shared" si="2"/>
        <v>9.6293120699999984E-2</v>
      </c>
      <c r="S11" s="43">
        <f t="shared" si="2"/>
        <v>0.10110777673499999</v>
      </c>
      <c r="T11" s="43">
        <f t="shared" si="2"/>
        <v>0.10312993226969999</v>
      </c>
    </row>
    <row r="12" spans="1:20" s="36" customFormat="1" x14ac:dyDescent="0.2">
      <c r="A12" s="36" t="s">
        <v>289</v>
      </c>
      <c r="C12" s="76">
        <f>'10-K and 10-Q excerpts'!B27</f>
        <v>6.4870000000000001</v>
      </c>
      <c r="D12" s="76">
        <f>'10-K and 10-Q excerpts'!C27</f>
        <v>7.17</v>
      </c>
      <c r="E12" s="76">
        <f>'10-K and 10-Q excerpts'!D27</f>
        <v>7.4569999999999999</v>
      </c>
      <c r="F12" s="76">
        <f>'10-K and 10-Q excerpts'!E27</f>
        <v>8.3259999999999987</v>
      </c>
      <c r="G12" s="78">
        <f>'10-K and 10-Q excerpts'!F27</f>
        <v>9.3914379999999991</v>
      </c>
      <c r="O12" s="77"/>
      <c r="P12" s="79">
        <f>SUM(P9:P11)</f>
        <v>12.408733567999999</v>
      </c>
      <c r="Q12" s="79">
        <f>SUM(Q9:Q11)</f>
        <v>15.602891041279999</v>
      </c>
      <c r="R12" s="79">
        <f>SUM(R9:R11)</f>
        <v>18.856786388354401</v>
      </c>
      <c r="S12" s="79">
        <f>SUM(S9:S11)</f>
        <v>21.608670206974104</v>
      </c>
      <c r="T12" s="79">
        <f>SUM(T9:T11)</f>
        <v>24.33149597606868</v>
      </c>
    </row>
    <row r="13" spans="1:20" s="36" customFormat="1" x14ac:dyDescent="0.2">
      <c r="A13" s="51" t="s">
        <v>290</v>
      </c>
      <c r="C13" s="76">
        <f>'10-K and 10-Q excerpts'!B28</f>
        <v>36.258000000000003</v>
      </c>
      <c r="D13" s="76">
        <f>'10-K and 10-Q excerpts'!C28</f>
        <v>42.752000000000002</v>
      </c>
      <c r="E13" s="76">
        <f>'10-K and 10-Q excerpts'!D28</f>
        <v>47.225999999999999</v>
      </c>
      <c r="F13" s="76">
        <f>'10-K and 10-Q excerpts'!E28</f>
        <v>53.568000000000005</v>
      </c>
      <c r="G13" s="78">
        <f>'10-K and 10-Q excerpts'!F28</f>
        <v>55.874770999999996</v>
      </c>
      <c r="O13" s="77"/>
      <c r="P13" s="79">
        <f>P8+P12</f>
        <v>67.376282164000003</v>
      </c>
      <c r="Q13" s="79">
        <f>Q8+Q12</f>
        <v>80.415510041519994</v>
      </c>
      <c r="R13" s="79">
        <f>R8+R12</f>
        <v>90.828778844567211</v>
      </c>
      <c r="S13" s="79">
        <f>S8+S12</f>
        <v>99.328903027413872</v>
      </c>
      <c r="T13" s="79">
        <f>T8+T12</f>
        <v>107.11488530864581</v>
      </c>
    </row>
    <row r="14" spans="1:20" x14ac:dyDescent="0.2">
      <c r="C14" s="41"/>
      <c r="D14" s="41"/>
      <c r="E14" s="41"/>
      <c r="F14" s="41"/>
      <c r="G14" s="42"/>
      <c r="O14" s="37"/>
    </row>
    <row r="15" spans="1:20" x14ac:dyDescent="0.2">
      <c r="A15" s="47" t="s">
        <v>309</v>
      </c>
      <c r="C15" s="41"/>
      <c r="D15" s="41"/>
      <c r="E15" s="41"/>
      <c r="F15" s="41"/>
      <c r="G15" s="42"/>
      <c r="O15" s="37"/>
    </row>
    <row r="16" spans="1:20" x14ac:dyDescent="0.2">
      <c r="A16" s="35" t="s">
        <v>310</v>
      </c>
      <c r="C16" s="60"/>
      <c r="D16" s="63">
        <f>D5/C5-1</f>
        <v>0.34275013376136965</v>
      </c>
      <c r="E16" s="63">
        <f>E5/D5-1</f>
        <v>0.17381255977048138</v>
      </c>
      <c r="F16" s="63">
        <f>F5/E5-1</f>
        <v>0.12095186367031041</v>
      </c>
      <c r="G16" s="64">
        <f>G5/F5-1</f>
        <v>4.6999999999999931E-2</v>
      </c>
      <c r="H16" s="61"/>
      <c r="I16" s="61"/>
      <c r="J16" s="61"/>
      <c r="O16" s="37"/>
      <c r="P16" s="99">
        <f>'10-K and 10-Q excerpts'!D107</f>
        <v>0.248</v>
      </c>
      <c r="Q16" s="62">
        <v>0.2</v>
      </c>
      <c r="R16" s="62">
        <v>0.12</v>
      </c>
      <c r="S16" s="62">
        <v>0.08</v>
      </c>
      <c r="T16" s="62">
        <v>0.06</v>
      </c>
    </row>
    <row r="17" spans="1:20" x14ac:dyDescent="0.2">
      <c r="A17" s="35" t="s">
        <v>311</v>
      </c>
      <c r="C17" s="60"/>
      <c r="D17" s="63">
        <f t="shared" ref="D17:G18" si="4">D6/C6-1</f>
        <v>-1.473862792916969E-2</v>
      </c>
      <c r="E17" s="63">
        <f t="shared" si="4"/>
        <v>-2.4644855789926701E-2</v>
      </c>
      <c r="F17" s="63">
        <f t="shared" si="4"/>
        <v>0.24660708374710349</v>
      </c>
      <c r="G17" s="64">
        <f t="shared" si="4"/>
        <v>-1.9000000000000017E-2</v>
      </c>
      <c r="H17" s="61"/>
      <c r="I17" s="61"/>
      <c r="J17" s="61"/>
      <c r="O17" s="37"/>
      <c r="P17" s="99">
        <f>'10-K and 10-Q excerpts'!D108</f>
        <v>-0.16600000000000001</v>
      </c>
      <c r="Q17" s="62">
        <v>0.02</v>
      </c>
      <c r="R17" s="62">
        <v>0.02</v>
      </c>
      <c r="S17" s="62">
        <v>0.02</v>
      </c>
      <c r="T17" s="62">
        <v>0.02</v>
      </c>
    </row>
    <row r="18" spans="1:20" x14ac:dyDescent="0.2">
      <c r="A18" s="35" t="s">
        <v>312</v>
      </c>
      <c r="C18" s="60"/>
      <c r="D18" s="63">
        <f t="shared" si="4"/>
        <v>-0.27636363636363637</v>
      </c>
      <c r="E18" s="63">
        <f t="shared" si="4"/>
        <v>4.5226130653266416E-2</v>
      </c>
      <c r="F18" s="63">
        <f t="shared" si="4"/>
        <v>-0.26041666666666663</v>
      </c>
      <c r="G18" s="64">
        <f t="shared" si="4"/>
        <v>-0.10399999999999998</v>
      </c>
      <c r="H18" s="61"/>
      <c r="I18" s="61"/>
      <c r="J18" s="61"/>
      <c r="K18" s="95"/>
      <c r="O18" s="37"/>
      <c r="P18" s="99">
        <f>'10-K and 10-Q excerpts'!D109</f>
        <v>2.1160000000000001</v>
      </c>
      <c r="Q18" s="62">
        <v>0.4</v>
      </c>
      <c r="R18" s="62">
        <v>0.21</v>
      </c>
      <c r="S18" s="62">
        <v>0.21</v>
      </c>
      <c r="T18" s="62">
        <v>0.21</v>
      </c>
    </row>
    <row r="19" spans="1:20" s="36" customFormat="1" x14ac:dyDescent="0.2">
      <c r="A19" s="36" t="s">
        <v>373</v>
      </c>
      <c r="C19" s="76"/>
      <c r="D19" s="65">
        <f t="shared" ref="D19:D24" si="5">D8/C8-1</f>
        <v>0.19518994995129479</v>
      </c>
      <c r="E19" s="65">
        <f t="shared" ref="E19:E24" si="6">E8/D8-1</f>
        <v>0.11767185655668588</v>
      </c>
      <c r="F19" s="65">
        <f t="shared" ref="F19:F24" si="7">F8/E8-1</f>
        <v>0.13761975407981097</v>
      </c>
      <c r="G19" s="66">
        <f t="shared" ref="G19:G24" si="8">G8/F8-1</f>
        <v>2.74376243313732E-2</v>
      </c>
      <c r="O19" s="77"/>
      <c r="P19" s="65">
        <f t="shared" ref="P19:P24" si="9">P8/G8-1</f>
        <v>0.18252167063837721</v>
      </c>
      <c r="Q19" s="92">
        <f>Q8/P8-1</f>
        <v>0.17910695775427787</v>
      </c>
      <c r="R19" s="92">
        <f>R8/Q8-1</f>
        <v>0.11046264703400288</v>
      </c>
      <c r="S19" s="92">
        <f>S8/R8-1</f>
        <v>7.9867739770080215E-2</v>
      </c>
      <c r="T19" s="92">
        <f>T8/S8-1</f>
        <v>6.5145925692669637E-2</v>
      </c>
    </row>
    <row r="20" spans="1:20" x14ac:dyDescent="0.2">
      <c r="A20" s="35" t="s">
        <v>313</v>
      </c>
      <c r="C20" s="41"/>
      <c r="D20" s="63">
        <f t="shared" si="5"/>
        <v>0.2194886637723108</v>
      </c>
      <c r="E20" s="63">
        <f t="shared" si="6"/>
        <v>0.11313291139240511</v>
      </c>
      <c r="F20" s="63">
        <f t="shared" si="7"/>
        <v>2.7540867093105881E-2</v>
      </c>
      <c r="G20" s="64">
        <f t="shared" si="8"/>
        <v>0.12199999999999989</v>
      </c>
      <c r="O20" s="37"/>
      <c r="P20" s="101">
        <f>'10-K and 10-Q excerpts'!F107</f>
        <v>0.308</v>
      </c>
      <c r="Q20" s="73">
        <v>0.25</v>
      </c>
      <c r="R20" s="73">
        <v>0.2</v>
      </c>
      <c r="S20" s="73">
        <v>0.14000000000000001</v>
      </c>
      <c r="T20" s="73">
        <v>0.12</v>
      </c>
    </row>
    <row r="21" spans="1:20" x14ac:dyDescent="0.2">
      <c r="A21" s="35" t="s">
        <v>314</v>
      </c>
      <c r="C21" s="41"/>
      <c r="D21" s="63">
        <f t="shared" si="5"/>
        <v>0.10310486233157579</v>
      </c>
      <c r="E21" s="63">
        <f t="shared" si="6"/>
        <v>-5.3106744556558727E-2</v>
      </c>
      <c r="F21" s="63">
        <f t="shared" si="7"/>
        <v>0.39147504206393724</v>
      </c>
      <c r="G21" s="64">
        <f t="shared" si="8"/>
        <v>0.12599999999999989</v>
      </c>
      <c r="O21" s="37"/>
      <c r="P21" s="101">
        <f>'10-K and 10-Q excerpts'!F108</f>
        <v>0.371</v>
      </c>
      <c r="Q21" s="73">
        <v>0.28000000000000003</v>
      </c>
      <c r="R21" s="73">
        <v>0.23</v>
      </c>
      <c r="S21" s="73">
        <v>0.16</v>
      </c>
      <c r="T21" s="73">
        <v>0.14000000000000001</v>
      </c>
    </row>
    <row r="22" spans="1:20" x14ac:dyDescent="0.2">
      <c r="A22" s="35" t="s">
        <v>315</v>
      </c>
      <c r="C22" s="41"/>
      <c r="D22" s="63">
        <f t="shared" si="5"/>
        <v>-0.63564668769716093</v>
      </c>
      <c r="E22" s="63">
        <f t="shared" si="6"/>
        <v>-0.80086580086580095</v>
      </c>
      <c r="F22" s="63">
        <f t="shared" si="7"/>
        <v>0.34782608695652173</v>
      </c>
      <c r="G22" s="64">
        <f t="shared" si="8"/>
        <v>0.7629999999999999</v>
      </c>
      <c r="O22" s="37"/>
      <c r="P22" s="101">
        <f>'10-K and 10-Q excerpts'!F109</f>
        <v>-0.161</v>
      </c>
      <c r="Q22" s="62">
        <v>0</v>
      </c>
      <c r="R22" s="62">
        <v>0.05</v>
      </c>
      <c r="S22" s="62">
        <v>0.05</v>
      </c>
      <c r="T22" s="62">
        <v>0.02</v>
      </c>
    </row>
    <row r="23" spans="1:20" s="36" customFormat="1" x14ac:dyDescent="0.2">
      <c r="A23" s="36" t="s">
        <v>374</v>
      </c>
      <c r="C23" s="76"/>
      <c r="D23" s="65">
        <f t="shared" si="5"/>
        <v>0.10528749807306914</v>
      </c>
      <c r="E23" s="65">
        <f t="shared" si="6"/>
        <v>4.0027894002789388E-2</v>
      </c>
      <c r="F23" s="65">
        <f t="shared" si="7"/>
        <v>0.11653479951723189</v>
      </c>
      <c r="G23" s="66">
        <f t="shared" si="8"/>
        <v>0.12796516934902713</v>
      </c>
      <c r="O23" s="77"/>
      <c r="P23" s="65">
        <f t="shared" si="9"/>
        <v>0.32128152983600589</v>
      </c>
      <c r="Q23" s="92">
        <f t="shared" ref="Q23:T24" si="10">Q12/P12-1</f>
        <v>0.25741204416840624</v>
      </c>
      <c r="R23" s="92">
        <f t="shared" si="10"/>
        <v>0.20854438696429334</v>
      </c>
      <c r="S23" s="92">
        <f t="shared" si="10"/>
        <v>0.14593599152818615</v>
      </c>
      <c r="T23" s="92">
        <f t="shared" si="10"/>
        <v>0.12600616988526192</v>
      </c>
    </row>
    <row r="24" spans="1:20" s="36" customFormat="1" x14ac:dyDescent="0.2">
      <c r="A24" s="51" t="s">
        <v>375</v>
      </c>
      <c r="C24" s="76"/>
      <c r="D24" s="65">
        <f t="shared" si="5"/>
        <v>0.17910530089911192</v>
      </c>
      <c r="E24" s="65">
        <f t="shared" si="6"/>
        <v>0.10465007485029942</v>
      </c>
      <c r="F24" s="65">
        <f t="shared" si="7"/>
        <v>0.1342904332359296</v>
      </c>
      <c r="G24" s="66">
        <f t="shared" si="8"/>
        <v>4.3062481332138303E-2</v>
      </c>
      <c r="O24" s="77"/>
      <c r="P24" s="65">
        <f t="shared" si="9"/>
        <v>0.20584444389042789</v>
      </c>
      <c r="Q24" s="92">
        <f t="shared" si="10"/>
        <v>0.19352845628646187</v>
      </c>
      <c r="R24" s="92">
        <f t="shared" si="10"/>
        <v>0.1294932880195705</v>
      </c>
      <c r="S24" s="92">
        <f t="shared" si="10"/>
        <v>9.3584041214433755E-2</v>
      </c>
      <c r="T24" s="92">
        <f t="shared" si="10"/>
        <v>7.8385867999398728E-2</v>
      </c>
    </row>
    <row r="25" spans="1:20" x14ac:dyDescent="0.2">
      <c r="C25" s="41"/>
      <c r="D25" s="41"/>
      <c r="E25" s="41"/>
      <c r="F25" s="41"/>
      <c r="G25" s="42"/>
      <c r="O25" s="37"/>
    </row>
    <row r="26" spans="1:20" x14ac:dyDescent="0.2">
      <c r="A26" s="47" t="s">
        <v>383</v>
      </c>
      <c r="C26" s="41"/>
      <c r="D26" s="41"/>
      <c r="E26" s="41"/>
      <c r="F26" s="41"/>
      <c r="G26" s="42"/>
      <c r="O26" s="37"/>
    </row>
    <row r="27" spans="1:20" x14ac:dyDescent="0.2">
      <c r="A27" s="35" t="s">
        <v>282</v>
      </c>
      <c r="C27" s="104">
        <f t="shared" ref="C27:G35" si="11">C49/C5</f>
        <v>8.8168004280363821</v>
      </c>
      <c r="D27" s="104">
        <f t="shared" si="11"/>
        <v>9.2388428434810326</v>
      </c>
      <c r="E27" s="104">
        <f t="shared" si="11"/>
        <v>9.3680494263018534</v>
      </c>
      <c r="F27" s="104">
        <f t="shared" si="11"/>
        <v>9.60664425668514</v>
      </c>
      <c r="G27" s="105">
        <f t="shared" si="11"/>
        <v>9.9293705805633756</v>
      </c>
      <c r="O27" s="37"/>
      <c r="P27" s="70">
        <f>P49/P5</f>
        <v>9.6169553190549983</v>
      </c>
      <c r="Q27" s="70">
        <f>P27*(1+Q38)</f>
        <v>9.9054639786266492</v>
      </c>
      <c r="R27" s="70">
        <f>Q27*(1+R38)</f>
        <v>10.103573258199182</v>
      </c>
      <c r="S27" s="70">
        <f>R27*(1+S38)</f>
        <v>10.305644723363166</v>
      </c>
      <c r="T27" s="70">
        <f>S27*(1+T38)</f>
        <v>10.51175761783043</v>
      </c>
    </row>
    <row r="28" spans="1:20" x14ac:dyDescent="0.2">
      <c r="A28" s="35" t="s">
        <v>283</v>
      </c>
      <c r="C28" s="104">
        <f t="shared" si="11"/>
        <v>8.8483723889301249</v>
      </c>
      <c r="D28" s="104">
        <f t="shared" si="11"/>
        <v>8.6783254412397763</v>
      </c>
      <c r="E28" s="104">
        <f t="shared" si="11"/>
        <v>9.728897715988083</v>
      </c>
      <c r="F28" s="104">
        <f t="shared" si="11"/>
        <v>9.1313506815365546</v>
      </c>
      <c r="G28" s="105">
        <f t="shared" si="11"/>
        <v>8.1112747802151315</v>
      </c>
      <c r="O28" s="37"/>
      <c r="P28" s="70">
        <f t="shared" ref="P28:T35" si="12">P50/P6</f>
        <v>8.0642741004990928</v>
      </c>
      <c r="Q28" s="70">
        <f t="shared" ref="Q28:T33" si="13">P28*(1+Q39)</f>
        <v>8.0642741004990928</v>
      </c>
      <c r="R28" s="70">
        <f t="shared" si="13"/>
        <v>8.0642741004990928</v>
      </c>
      <c r="S28" s="70">
        <f t="shared" si="13"/>
        <v>8.0642741004990928</v>
      </c>
      <c r="T28" s="70">
        <f t="shared" si="13"/>
        <v>8.0642741004990928</v>
      </c>
    </row>
    <row r="29" spans="1:20" x14ac:dyDescent="0.2">
      <c r="A29" s="35" t="s">
        <v>284</v>
      </c>
      <c r="C29" s="104">
        <f t="shared" si="11"/>
        <v>8.8872727272727268</v>
      </c>
      <c r="D29" s="104">
        <f t="shared" si="11"/>
        <v>9.542713567839197</v>
      </c>
      <c r="E29" s="104">
        <f t="shared" si="11"/>
        <v>7.6001602564102564</v>
      </c>
      <c r="F29" s="104">
        <f t="shared" si="11"/>
        <v>10.680390032502709</v>
      </c>
      <c r="G29" s="105">
        <f t="shared" si="11"/>
        <v>11.070025924779443</v>
      </c>
      <c r="O29" s="37"/>
      <c r="P29" s="70">
        <f t="shared" si="12"/>
        <v>7.424330063243973</v>
      </c>
      <c r="Q29" s="70">
        <f t="shared" si="13"/>
        <v>6.6818970569195759</v>
      </c>
      <c r="R29" s="70">
        <f t="shared" si="13"/>
        <v>7.2164488214731426</v>
      </c>
      <c r="S29" s="70">
        <f t="shared" si="13"/>
        <v>7.5772712625467999</v>
      </c>
      <c r="T29" s="70">
        <f t="shared" si="13"/>
        <v>7.8045894004232039</v>
      </c>
    </row>
    <row r="30" spans="1:20" s="36" customFormat="1" x14ac:dyDescent="0.2">
      <c r="A30" s="36" t="s">
        <v>295</v>
      </c>
      <c r="C30" s="106">
        <f t="shared" si="11"/>
        <v>8.8307077357159649</v>
      </c>
      <c r="D30" s="106">
        <f t="shared" si="11"/>
        <v>9.10266426845034</v>
      </c>
      <c r="E30" s="106">
        <f t="shared" si="11"/>
        <v>9.3948049988684659</v>
      </c>
      <c r="F30" s="106">
        <f t="shared" si="11"/>
        <v>9.5098580964590411</v>
      </c>
      <c r="G30" s="107">
        <f t="shared" si="11"/>
        <v>9.5161635677028578</v>
      </c>
      <c r="O30" s="77"/>
      <c r="P30" s="103">
        <f t="shared" si="12"/>
        <v>9.2530585064603326</v>
      </c>
      <c r="Q30" s="103">
        <f t="shared" si="12"/>
        <v>9.4581866193081812</v>
      </c>
      <c r="R30" s="103">
        <f t="shared" si="12"/>
        <v>9.6559661881651451</v>
      </c>
      <c r="S30" s="103">
        <f t="shared" si="12"/>
        <v>9.8373271422057567</v>
      </c>
      <c r="T30" s="103">
        <f t="shared" si="12"/>
        <v>10.006938702061603</v>
      </c>
    </row>
    <row r="31" spans="1:20" x14ac:dyDescent="0.2">
      <c r="A31" s="35" t="s">
        <v>286</v>
      </c>
      <c r="C31" s="104">
        <f t="shared" si="11"/>
        <v>6.5525808007718291</v>
      </c>
      <c r="D31" s="104">
        <f t="shared" si="11"/>
        <v>6.8510680379746844</v>
      </c>
      <c r="E31" s="104">
        <f t="shared" si="11"/>
        <v>6.8532338308457712</v>
      </c>
      <c r="F31" s="104">
        <f t="shared" si="11"/>
        <v>7.2330970084731101</v>
      </c>
      <c r="G31" s="105">
        <f t="shared" si="11"/>
        <v>7.7549199926146555</v>
      </c>
      <c r="O31" s="37"/>
      <c r="P31" s="70">
        <f t="shared" si="12"/>
        <v>7.7815647732640612</v>
      </c>
      <c r="Q31" s="70">
        <f t="shared" si="13"/>
        <v>8.1706430119272646</v>
      </c>
      <c r="R31" s="70">
        <f t="shared" ref="R31:R33" si="14">Q31*(1+R42)</f>
        <v>8.4157623022850832</v>
      </c>
      <c r="S31" s="70">
        <f t="shared" ref="S31:S33" si="15">R31*(1+S42)</f>
        <v>8.6682351713536363</v>
      </c>
      <c r="T31" s="70">
        <f t="shared" ref="T31:T33" si="16">S31*(1+T42)</f>
        <v>8.928282226494245</v>
      </c>
    </row>
    <row r="32" spans="1:20" x14ac:dyDescent="0.2">
      <c r="A32" s="35" t="s">
        <v>287</v>
      </c>
      <c r="C32" s="104">
        <f t="shared" si="11"/>
        <v>7.3790275336848268</v>
      </c>
      <c r="D32" s="104">
        <f t="shared" si="11"/>
        <v>7.4386617100371746</v>
      </c>
      <c r="E32" s="104">
        <f t="shared" si="11"/>
        <v>7.2097588334268092</v>
      </c>
      <c r="F32" s="104">
        <f t="shared" ref="F32" si="17">F54/F10</f>
        <v>7.5425231761386549</v>
      </c>
      <c r="G32" s="105">
        <f t="shared" si="11"/>
        <v>6.9172245477708758</v>
      </c>
      <c r="O32" s="37"/>
      <c r="P32" s="70">
        <f t="shared" si="12"/>
        <v>6.1032470216162009</v>
      </c>
      <c r="Q32" s="70">
        <f t="shared" si="13"/>
        <v>6.1032470216162009</v>
      </c>
      <c r="R32" s="70">
        <f t="shared" si="14"/>
        <v>6.1032470216162009</v>
      </c>
      <c r="S32" s="70">
        <f t="shared" si="15"/>
        <v>6.1032470216162009</v>
      </c>
      <c r="T32" s="70">
        <f t="shared" si="16"/>
        <v>6.1032470216162009</v>
      </c>
    </row>
    <row r="33" spans="1:20" x14ac:dyDescent="0.2">
      <c r="A33" s="35" t="s">
        <v>288</v>
      </c>
      <c r="C33" s="104">
        <f t="shared" si="11"/>
        <v>12.589905362776026</v>
      </c>
      <c r="D33" s="104">
        <f t="shared" si="11"/>
        <v>30.199134199134196</v>
      </c>
      <c r="E33" s="104">
        <f t="shared" si="11"/>
        <v>59.565217391304351</v>
      </c>
      <c r="F33" s="104">
        <f t="shared" ref="F33" si="18">F55/F11</f>
        <v>45.564516129032263</v>
      </c>
      <c r="G33" s="105">
        <f t="shared" si="11"/>
        <v>36.85067608365506</v>
      </c>
      <c r="O33" s="37"/>
      <c r="P33" s="70">
        <f t="shared" si="12"/>
        <v>31.778522658299806</v>
      </c>
      <c r="Q33" s="70">
        <f t="shared" si="13"/>
        <v>31.778522658299806</v>
      </c>
      <c r="R33" s="70">
        <f t="shared" si="14"/>
        <v>32.731878338048801</v>
      </c>
      <c r="S33" s="70">
        <f t="shared" si="15"/>
        <v>33.713834688190268</v>
      </c>
      <c r="T33" s="70">
        <f t="shared" si="16"/>
        <v>34.725249728835976</v>
      </c>
    </row>
    <row r="34" spans="1:20" s="36" customFormat="1" x14ac:dyDescent="0.2">
      <c r="A34" s="36" t="s">
        <v>296</v>
      </c>
      <c r="C34" s="106">
        <f t="shared" si="11"/>
        <v>7.3601048250346857</v>
      </c>
      <c r="D34" s="106">
        <f t="shared" si="11"/>
        <v>7.7576011157601119</v>
      </c>
      <c r="E34" s="106">
        <f t="shared" si="11"/>
        <v>7.2636448974118277</v>
      </c>
      <c r="F34" s="104">
        <f t="shared" ref="F34" si="19">F56/F12</f>
        <v>7.6107374489550823</v>
      </c>
      <c r="G34" s="107">
        <f t="shared" si="11"/>
        <v>7.844379103604795</v>
      </c>
      <c r="O34" s="77"/>
      <c r="P34" s="103">
        <f t="shared" si="12"/>
        <v>7.4408928500664349</v>
      </c>
      <c r="Q34" s="103">
        <f t="shared" ref="Q34:T34" si="20">Q56/Q12</f>
        <v>7.659823161457</v>
      </c>
      <c r="R34" s="103">
        <f t="shared" si="20"/>
        <v>7.8004398204547076</v>
      </c>
      <c r="S34" s="103">
        <f t="shared" si="20"/>
        <v>7.955128362112343</v>
      </c>
      <c r="T34" s="103">
        <f t="shared" si="20"/>
        <v>8.1117843724903143</v>
      </c>
    </row>
    <row r="35" spans="1:20" s="36" customFormat="1" x14ac:dyDescent="0.2">
      <c r="A35" s="51" t="s">
        <v>297</v>
      </c>
      <c r="C35" s="106">
        <f t="shared" si="11"/>
        <v>8.5675988747310932</v>
      </c>
      <c r="D35" s="106">
        <f t="shared" si="11"/>
        <v>8.877081773952094</v>
      </c>
      <c r="E35" s="106">
        <f t="shared" si="11"/>
        <v>9.0582941599966116</v>
      </c>
      <c r="F35" s="104">
        <f t="shared" ref="F35" si="21">F57/F13</f>
        <v>9.214680406212663</v>
      </c>
      <c r="G35" s="107">
        <f t="shared" si="11"/>
        <v>9.2351698407855682</v>
      </c>
      <c r="O35" s="77"/>
      <c r="P35" s="103">
        <f t="shared" si="12"/>
        <v>8.9193107826465265</v>
      </c>
      <c r="Q35" s="103">
        <f t="shared" ref="Q35:T35" si="22">Q57/Q13</f>
        <v>9.1092530731429715</v>
      </c>
      <c r="R35" s="103">
        <f t="shared" si="22"/>
        <v>9.2707439623577166</v>
      </c>
      <c r="S35" s="103">
        <f t="shared" si="22"/>
        <v>9.4278611009691762</v>
      </c>
      <c r="T35" s="103">
        <f t="shared" si="22"/>
        <v>9.5764482075694151</v>
      </c>
    </row>
    <row r="36" spans="1:20" x14ac:dyDescent="0.2">
      <c r="A36" s="51"/>
      <c r="C36" s="39"/>
      <c r="D36" s="39"/>
      <c r="E36" s="39"/>
      <c r="F36" s="39"/>
      <c r="G36" s="40"/>
      <c r="O36" s="37"/>
    </row>
    <row r="37" spans="1:20" x14ac:dyDescent="0.2">
      <c r="A37" s="47" t="s">
        <v>316</v>
      </c>
      <c r="C37" s="39"/>
      <c r="D37" s="39"/>
      <c r="E37" s="39"/>
      <c r="F37" s="39"/>
      <c r="G37" s="40"/>
      <c r="O37" s="37"/>
    </row>
    <row r="38" spans="1:20" x14ac:dyDescent="0.2">
      <c r="A38" s="35" t="s">
        <v>376</v>
      </c>
      <c r="C38" s="39"/>
      <c r="D38" s="63">
        <f>D27/C27-1</f>
        <v>4.7867978740065986E-2</v>
      </c>
      <c r="E38" s="63">
        <f t="shared" ref="E38:E46" si="23">E27/D27-1</f>
        <v>1.3985147816643506E-2</v>
      </c>
      <c r="F38" s="63">
        <f t="shared" ref="F38:F46" si="24">F27/E27-1</f>
        <v>2.5468997816493699E-2</v>
      </c>
      <c r="G38" s="64">
        <f t="shared" ref="G38:G46" si="25">G27/F27-1</f>
        <v>3.3594074606609237E-2</v>
      </c>
      <c r="O38" s="37"/>
      <c r="P38" s="102">
        <f>P27/G27-1</f>
        <v>-3.1463752810266366E-2</v>
      </c>
      <c r="Q38" s="73">
        <v>0.03</v>
      </c>
      <c r="R38" s="73">
        <v>0.02</v>
      </c>
      <c r="S38" s="73">
        <v>0.02</v>
      </c>
      <c r="T38" s="73">
        <v>0.02</v>
      </c>
    </row>
    <row r="39" spans="1:20" x14ac:dyDescent="0.2">
      <c r="A39" s="35" t="s">
        <v>377</v>
      </c>
      <c r="C39" s="39"/>
      <c r="D39" s="63">
        <f t="shared" ref="D39:D46" si="26">D28/C28-1</f>
        <v>-1.9217878748309491E-2</v>
      </c>
      <c r="E39" s="63">
        <f t="shared" si="23"/>
        <v>0.12105702671116036</v>
      </c>
      <c r="F39" s="63">
        <f t="shared" si="24"/>
        <v>-6.1419808481442129E-2</v>
      </c>
      <c r="G39" s="64">
        <f t="shared" si="25"/>
        <v>-0.11171139264030239</v>
      </c>
      <c r="O39" s="37"/>
      <c r="P39" s="102">
        <f t="shared" ref="P39:P46" si="27">P28/G28-1</f>
        <v>-5.7944874251679712E-3</v>
      </c>
      <c r="Q39" s="73">
        <v>0</v>
      </c>
      <c r="R39" s="73">
        <v>0</v>
      </c>
      <c r="S39" s="73">
        <v>0</v>
      </c>
      <c r="T39" s="73">
        <v>0</v>
      </c>
    </row>
    <row r="40" spans="1:20" x14ac:dyDescent="0.2">
      <c r="A40" s="35" t="s">
        <v>378</v>
      </c>
      <c r="C40" s="39"/>
      <c r="D40" s="63">
        <f t="shared" si="26"/>
        <v>7.3750503746227158E-2</v>
      </c>
      <c r="E40" s="63">
        <f t="shared" si="23"/>
        <v>-0.20356403842778259</v>
      </c>
      <c r="F40" s="63">
        <f t="shared" si="24"/>
        <v>0.40528484560499534</v>
      </c>
      <c r="G40" s="64">
        <f t="shared" si="25"/>
        <v>3.6481429151087985E-2</v>
      </c>
      <c r="I40" s="108"/>
      <c r="O40" s="37"/>
      <c r="P40" s="102">
        <f t="shared" si="27"/>
        <v>-0.32933038154633831</v>
      </c>
      <c r="Q40" s="73">
        <v>-0.1</v>
      </c>
      <c r="R40" s="73">
        <v>0.08</v>
      </c>
      <c r="S40" s="73">
        <v>0.05</v>
      </c>
      <c r="T40" s="73">
        <v>0.03</v>
      </c>
    </row>
    <row r="41" spans="1:20" s="36" customFormat="1" x14ac:dyDescent="0.2">
      <c r="A41" s="36" t="s">
        <v>379</v>
      </c>
      <c r="C41" s="80"/>
      <c r="D41" s="65">
        <f t="shared" si="26"/>
        <v>3.07966859365576E-2</v>
      </c>
      <c r="E41" s="65">
        <f t="shared" si="23"/>
        <v>3.209398059760149E-2</v>
      </c>
      <c r="F41" s="65">
        <f t="shared" si="24"/>
        <v>1.2246459357531325E-2</v>
      </c>
      <c r="G41" s="66">
        <f t="shared" si="25"/>
        <v>6.6304577627351868E-4</v>
      </c>
      <c r="O41" s="77"/>
      <c r="P41" s="109">
        <f t="shared" si="27"/>
        <v>-2.7648228130029651E-2</v>
      </c>
      <c r="Q41" s="92">
        <f>Q30/P30-1</f>
        <v>2.2168682139492857E-2</v>
      </c>
      <c r="R41" s="92">
        <f t="shared" ref="R41:T41" si="28">R30/Q30-1</f>
        <v>2.0910939571990639E-2</v>
      </c>
      <c r="S41" s="92">
        <f t="shared" si="28"/>
        <v>1.8782268962674875E-2</v>
      </c>
      <c r="T41" s="92">
        <f t="shared" si="28"/>
        <v>1.724163051649974E-2</v>
      </c>
    </row>
    <row r="42" spans="1:20" x14ac:dyDescent="0.2">
      <c r="A42" s="35" t="s">
        <v>380</v>
      </c>
      <c r="C42" s="39"/>
      <c r="D42" s="63">
        <f t="shared" si="26"/>
        <v>4.555262213137401E-2</v>
      </c>
      <c r="E42" s="63">
        <f t="shared" si="23"/>
        <v>3.1612485222476394E-4</v>
      </c>
      <c r="F42" s="63">
        <f t="shared" si="24"/>
        <v>5.5428311218217896E-2</v>
      </c>
      <c r="G42" s="64">
        <f t="shared" si="25"/>
        <v>7.2143783434711839E-2</v>
      </c>
      <c r="O42" s="37"/>
      <c r="P42" s="102">
        <f t="shared" si="27"/>
        <v>3.4358550023443346E-3</v>
      </c>
      <c r="Q42" s="73">
        <v>0.05</v>
      </c>
      <c r="R42" s="73">
        <v>0.03</v>
      </c>
      <c r="S42" s="73">
        <v>0.03</v>
      </c>
      <c r="T42" s="73">
        <v>0.03</v>
      </c>
    </row>
    <row r="43" spans="1:20" x14ac:dyDescent="0.2">
      <c r="A43" s="35" t="s">
        <v>381</v>
      </c>
      <c r="C43" s="39"/>
      <c r="D43" s="63">
        <f t="shared" si="26"/>
        <v>8.0815766142789958E-3</v>
      </c>
      <c r="E43" s="63">
        <f t="shared" si="23"/>
        <v>-3.0772050878654866E-2</v>
      </c>
      <c r="F43" s="63">
        <f t="shared" si="24"/>
        <v>4.6154712022965505E-2</v>
      </c>
      <c r="G43" s="64">
        <f t="shared" si="25"/>
        <v>-8.2903109975977052E-2</v>
      </c>
      <c r="K43" s="36"/>
      <c r="L43" s="36"/>
      <c r="M43" s="36"/>
      <c r="N43" s="36"/>
      <c r="O43" s="37"/>
      <c r="P43" s="102">
        <f t="shared" si="27"/>
        <v>-0.11767400646506188</v>
      </c>
      <c r="Q43" s="73">
        <v>0</v>
      </c>
      <c r="R43" s="73">
        <v>0</v>
      </c>
      <c r="S43" s="73">
        <v>0</v>
      </c>
      <c r="T43" s="73">
        <v>0</v>
      </c>
    </row>
    <row r="44" spans="1:20" x14ac:dyDescent="0.2">
      <c r="A44" s="35" t="s">
        <v>382</v>
      </c>
      <c r="C44" s="39"/>
      <c r="D44" s="63">
        <f t="shared" si="26"/>
        <v>1.3986784117077273</v>
      </c>
      <c r="E44" s="63">
        <f t="shared" si="23"/>
        <v>0.97241473873155204</v>
      </c>
      <c r="F44" s="63">
        <f t="shared" si="24"/>
        <v>-0.23504826936661172</v>
      </c>
      <c r="G44" s="64">
        <f t="shared" si="25"/>
        <v>-0.1912417992259775</v>
      </c>
      <c r="O44" s="37"/>
      <c r="P44" s="102">
        <f t="shared" si="27"/>
        <v>-0.13764071556898738</v>
      </c>
      <c r="Q44" s="73">
        <v>0</v>
      </c>
      <c r="R44" s="73">
        <v>0.03</v>
      </c>
      <c r="S44" s="73">
        <v>0.03</v>
      </c>
      <c r="T44" s="73">
        <v>0.03</v>
      </c>
    </row>
    <row r="45" spans="1:20" s="36" customFormat="1" x14ac:dyDescent="0.2">
      <c r="A45" s="36" t="s">
        <v>462</v>
      </c>
      <c r="C45" s="80"/>
      <c r="D45" s="65">
        <f t="shared" si="26"/>
        <v>5.4006879001693209E-2</v>
      </c>
      <c r="E45" s="65">
        <f t="shared" si="23"/>
        <v>-6.3673835632612974E-2</v>
      </c>
      <c r="F45" s="65">
        <f t="shared" si="24"/>
        <v>4.7784900892791526E-2</v>
      </c>
      <c r="G45" s="66">
        <f t="shared" si="25"/>
        <v>3.0698950820040594E-2</v>
      </c>
      <c r="O45" s="77"/>
      <c r="P45" s="109">
        <f t="shared" si="27"/>
        <v>-5.1436353114670652E-2</v>
      </c>
      <c r="Q45" s="92">
        <f>Q34/P34-1</f>
        <v>2.942258621404692E-2</v>
      </c>
      <c r="R45" s="92">
        <f t="shared" ref="R45:T45" si="29">R34/Q34-1</f>
        <v>1.8357689992801296E-2</v>
      </c>
      <c r="S45" s="92">
        <f t="shared" si="29"/>
        <v>1.9830746114084974E-2</v>
      </c>
      <c r="T45" s="92">
        <f t="shared" si="29"/>
        <v>1.9692455388158336E-2</v>
      </c>
    </row>
    <row r="46" spans="1:20" s="36" customFormat="1" x14ac:dyDescent="0.2">
      <c r="A46" s="51" t="s">
        <v>463</v>
      </c>
      <c r="C46" s="80"/>
      <c r="D46" s="65">
        <f t="shared" si="26"/>
        <v>3.6122477691360677E-2</v>
      </c>
      <c r="E46" s="65">
        <f t="shared" si="23"/>
        <v>2.0413508702403327E-2</v>
      </c>
      <c r="F46" s="65">
        <f t="shared" si="24"/>
        <v>1.7264425669315075E-2</v>
      </c>
      <c r="G46" s="66">
        <f t="shared" si="25"/>
        <v>2.2235643201571342E-3</v>
      </c>
      <c r="O46" s="77"/>
      <c r="P46" s="109">
        <f t="shared" si="27"/>
        <v>-3.4201759532792031E-2</v>
      </c>
      <c r="Q46" s="92">
        <f>Q35/P35-1</f>
        <v>2.1295624193967688E-2</v>
      </c>
      <c r="R46" s="92">
        <f t="shared" ref="R46:T46" si="30">R35/Q35-1</f>
        <v>1.7728225126478536E-2</v>
      </c>
      <c r="S46" s="92">
        <f t="shared" si="30"/>
        <v>1.6947630012155157E-2</v>
      </c>
      <c r="T46" s="92">
        <f t="shared" si="30"/>
        <v>1.5760425934251865E-2</v>
      </c>
    </row>
    <row r="47" spans="1:20" x14ac:dyDescent="0.2">
      <c r="A47" s="51"/>
      <c r="C47" s="39"/>
      <c r="D47" s="39"/>
      <c r="E47" s="39"/>
      <c r="F47" s="39"/>
      <c r="G47" s="40"/>
      <c r="O47" s="37"/>
    </row>
    <row r="48" spans="1:20" x14ac:dyDescent="0.2">
      <c r="A48" s="47" t="s">
        <v>279</v>
      </c>
      <c r="C48" s="41"/>
      <c r="D48" s="41"/>
      <c r="E48" s="41"/>
      <c r="F48" s="41"/>
      <c r="G48" s="42"/>
      <c r="O48" s="37"/>
    </row>
    <row r="49" spans="1:20" x14ac:dyDescent="0.2">
      <c r="A49" s="35" t="s">
        <v>282</v>
      </c>
      <c r="C49" s="41">
        <f>'10-K and 10-Q excerpts'!B6</f>
        <v>164.786</v>
      </c>
      <c r="D49" s="41">
        <f>'10-K and 10-Q excerpts'!C6</f>
        <v>231.858</v>
      </c>
      <c r="E49" s="41">
        <f>'10-K and 10-Q excerpts'!D6</f>
        <v>275.964</v>
      </c>
      <c r="F49" s="41">
        <f>'10-K and 10-Q excerpts'!E6</f>
        <v>317.221</v>
      </c>
      <c r="G49" s="42">
        <f>'10-K and 10-Q excerpts'!F6</f>
        <v>343.28800000000001</v>
      </c>
      <c r="H49" s="48">
        <f>'10-K and 10-Q excerpts'!F6-('10-K and 10-Q excerpts'!D45+'10-K and 10-Q excerpts'!D59+'10-K and 10-Q excerpts'!D73)/1000</f>
        <v>81.259000000000015</v>
      </c>
      <c r="I49" s="48">
        <f>'10-K and 10-Q excerpts'!D67/1000</f>
        <v>86.117999999999995</v>
      </c>
      <c r="J49" s="48">
        <f>'10-K and 10-Q excerpts'!D53/1000</f>
        <v>120.45</v>
      </c>
      <c r="K49" s="48">
        <f>'10-K and 10-Q excerpts'!D39/1000</f>
        <v>132.43799999999999</v>
      </c>
      <c r="L49" s="43">
        <f>H49/$H$57*$L$57</f>
        <v>75.937615289136161</v>
      </c>
      <c r="M49" s="43">
        <f>I49/$P49*$Q49</f>
        <v>106.44184799999998</v>
      </c>
      <c r="N49" s="43">
        <f t="shared" ref="N49:O49" si="31">J49/$P49*$Q49</f>
        <v>148.87620000000001</v>
      </c>
      <c r="O49" s="44">
        <f t="shared" si="31"/>
        <v>163.69336799999999</v>
      </c>
      <c r="P49" s="45">
        <f>SUM(I49:L49)</f>
        <v>414.94361528913612</v>
      </c>
      <c r="Q49" s="43">
        <f>Q5*Q27</f>
        <v>512.87030849737221</v>
      </c>
      <c r="R49" s="43">
        <f t="shared" ref="R49:T49" si="32">R5*R27</f>
        <v>585.90304042739808</v>
      </c>
      <c r="S49" s="43">
        <f t="shared" si="32"/>
        <v>645.43078933482172</v>
      </c>
      <c r="T49" s="43">
        <f t="shared" si="32"/>
        <v>697.8397694288094</v>
      </c>
    </row>
    <row r="50" spans="1:20" x14ac:dyDescent="0.2">
      <c r="A50" s="35" t="s">
        <v>283</v>
      </c>
      <c r="C50" s="41">
        <f>'10-K and 10-Q excerpts'!B7</f>
        <v>83.448999999999998</v>
      </c>
      <c r="D50" s="41">
        <f>'10-K and 10-Q excerpts'!C7</f>
        <v>80.638999999999996</v>
      </c>
      <c r="E50" s="41">
        <f>'10-K and 10-Q excerpts'!D7</f>
        <v>88.173000000000002</v>
      </c>
      <c r="F50" s="41">
        <f>'10-K and 10-Q excerpts'!E7</f>
        <v>103.166</v>
      </c>
      <c r="G50" s="42">
        <f>'10-K and 10-Q excerpts'!F7</f>
        <v>89.9</v>
      </c>
      <c r="H50" s="48">
        <f>'10-K and 10-Q excerpts'!F7-('10-K and 10-Q excerpts'!D46+'10-K and 10-Q excerpts'!D60+'10-K and 10-Q excerpts'!D74)/1000</f>
        <v>26.003000000000007</v>
      </c>
      <c r="I50" s="48">
        <f>'10-K and 10-Q excerpts'!D68/1000</f>
        <v>21.196999999999999</v>
      </c>
      <c r="J50" s="48">
        <f>'10-K and 10-Q excerpts'!D54/1000</f>
        <v>14.685</v>
      </c>
      <c r="K50" s="48">
        <f>'10-K and 10-Q excerpts'!D40/1000</f>
        <v>14.36</v>
      </c>
      <c r="L50" s="43">
        <f t="shared" ref="L50:L56" si="33">H50/$H$57*$L$57</f>
        <v>24.300149034118164</v>
      </c>
      <c r="M50" s="43">
        <f t="shared" ref="M50:M57" si="34">I50/$P50*$Q50</f>
        <v>21.620939999999997</v>
      </c>
      <c r="N50" s="43">
        <f t="shared" ref="N50:N57" si="35">J50/$P50*$Q50</f>
        <v>14.9787</v>
      </c>
      <c r="O50" s="44">
        <f t="shared" ref="O50:O57" si="36">K50/$P50*$Q50</f>
        <v>14.6472</v>
      </c>
      <c r="P50" s="45">
        <f t="shared" ref="P50:P56" si="37">SUM(I50:L50)</f>
        <v>74.542149034118154</v>
      </c>
      <c r="Q50" s="43">
        <f t="shared" ref="Q50:T55" si="38">Q6*Q28</f>
        <v>76.032992014800513</v>
      </c>
      <c r="R50" s="43">
        <f t="shared" si="38"/>
        <v>77.553651855096533</v>
      </c>
      <c r="S50" s="43">
        <f t="shared" si="38"/>
        <v>79.104724892198462</v>
      </c>
      <c r="T50" s="43">
        <f t="shared" si="38"/>
        <v>80.68681939004243</v>
      </c>
    </row>
    <row r="51" spans="1:20" x14ac:dyDescent="0.2">
      <c r="A51" s="35" t="s">
        <v>284</v>
      </c>
      <c r="C51" s="41">
        <f>'10-K and 10-Q excerpts'!B8</f>
        <v>14.664</v>
      </c>
      <c r="D51" s="41">
        <f>'10-K and 10-Q excerpts'!C8</f>
        <v>11.394</v>
      </c>
      <c r="E51" s="41">
        <f>'10-K and 10-Q excerpts'!D8</f>
        <v>9.4849999999999994</v>
      </c>
      <c r="F51" s="41">
        <f>'10-K and 10-Q excerpts'!E8</f>
        <v>9.8580000000000005</v>
      </c>
      <c r="G51" s="42">
        <f>'10-K and 10-Q excerpts'!F8</f>
        <v>9.1549999999999994</v>
      </c>
      <c r="H51" s="48">
        <f>'10-K and 10-Q excerpts'!F8-('10-K and 10-Q excerpts'!D47+'10-K and 10-Q excerpts'!D61+'10-K and 10-Q excerpts'!D75)/1000</f>
        <v>2.2419999999999991</v>
      </c>
      <c r="I51" s="48">
        <f>'10-K and 10-Q excerpts'!D69/1000</f>
        <v>5.2850000000000001</v>
      </c>
      <c r="J51" s="48">
        <f>'10-K and 10-Q excerpts'!D55/1000</f>
        <v>6.8259999999999996</v>
      </c>
      <c r="K51" s="48">
        <f>'10-K and 10-Q excerpts'!D41/1000</f>
        <v>4.9260000000000002</v>
      </c>
      <c r="L51" s="43">
        <f t="shared" si="33"/>
        <v>2.0951787922352376</v>
      </c>
      <c r="M51" s="43">
        <f t="shared" si="34"/>
        <v>6.6591000000000005</v>
      </c>
      <c r="N51" s="43">
        <f t="shared" si="35"/>
        <v>8.6007599999999993</v>
      </c>
      <c r="O51" s="44">
        <f t="shared" si="36"/>
        <v>6.2067600000000001</v>
      </c>
      <c r="P51" s="45">
        <f t="shared" si="37"/>
        <v>19.132178792235237</v>
      </c>
      <c r="Q51" s="43">
        <f t="shared" si="38"/>
        <v>24.106545278216398</v>
      </c>
      <c r="R51" s="43">
        <f t="shared" si="38"/>
        <v>31.50243336957319</v>
      </c>
      <c r="S51" s="43">
        <f t="shared" si="38"/>
        <v>40.023841596042736</v>
      </c>
      <c r="T51" s="43">
        <f t="shared" si="38"/>
        <v>49.881713781148065</v>
      </c>
    </row>
    <row r="52" spans="1:20" s="36" customFormat="1" x14ac:dyDescent="0.2">
      <c r="A52" s="36" t="s">
        <v>291</v>
      </c>
      <c r="C52" s="76">
        <f>'10-K and 10-Q excerpts'!B9</f>
        <v>262.899</v>
      </c>
      <c r="D52" s="76">
        <f>'10-K and 10-Q excerpts'!C9</f>
        <v>323.89100000000002</v>
      </c>
      <c r="E52" s="76">
        <f>'10-K and 10-Q excerpts'!D9</f>
        <v>373.62200000000001</v>
      </c>
      <c r="F52" s="76">
        <f>'10-K and 10-Q excerpts'!E9</f>
        <v>430.245</v>
      </c>
      <c r="G52" s="78">
        <f>'10-K and 10-Q excerpts'!F9</f>
        <v>442.34299999999996</v>
      </c>
      <c r="H52" s="81">
        <f>'10-K and 10-Q excerpts'!F9-('10-K and 10-Q excerpts'!D48+'10-K and 10-Q excerpts'!D62+'10-K and 10-Q excerpts'!D76)/1000</f>
        <v>109.50399999999996</v>
      </c>
      <c r="I52" s="81">
        <f>'10-K and 10-Q excerpts'!D70/1000</f>
        <v>112.6</v>
      </c>
      <c r="J52" s="81">
        <f>'10-K and 10-Q excerpts'!D56/1000</f>
        <v>141.96100000000001</v>
      </c>
      <c r="K52" s="81">
        <f>'10-K and 10-Q excerpts'!D42/1000</f>
        <v>151.72399999999999</v>
      </c>
      <c r="L52" s="79">
        <f t="shared" si="33"/>
        <v>102.33294311548951</v>
      </c>
      <c r="M52" s="79">
        <f t="shared" si="34"/>
        <v>135.71072269529554</v>
      </c>
      <c r="N52" s="79">
        <f t="shared" si="35"/>
        <v>171.0979565235067</v>
      </c>
      <c r="O52" s="83">
        <f t="shared" si="36"/>
        <v>182.86477522398778</v>
      </c>
      <c r="P52" s="82">
        <f t="shared" si="37"/>
        <v>508.61794311548948</v>
      </c>
      <c r="Q52" s="79">
        <f>SUM(Q49:Q51)</f>
        <v>613.00984579038902</v>
      </c>
      <c r="R52" s="79">
        <f t="shared" ref="R52:T52" si="39">SUM(R49:R51)</f>
        <v>694.95912565206777</v>
      </c>
      <c r="S52" s="79">
        <f t="shared" si="39"/>
        <v>764.5593558230629</v>
      </c>
      <c r="T52" s="79">
        <f t="shared" si="39"/>
        <v>828.40830259999984</v>
      </c>
    </row>
    <row r="53" spans="1:20" x14ac:dyDescent="0.2">
      <c r="A53" s="35" t="s">
        <v>286</v>
      </c>
      <c r="C53" s="41">
        <f>'10-K and 10-Q excerpts'!B11</f>
        <v>27.167000000000002</v>
      </c>
      <c r="D53" s="41">
        <f>'10-K and 10-Q excerpts'!C11</f>
        <v>34.639000000000003</v>
      </c>
      <c r="E53" s="41">
        <f>'10-K and 10-Q excerpts'!D11</f>
        <v>38.57</v>
      </c>
      <c r="F53" s="41">
        <f>'10-K and 10-Q excerpts'!E11</f>
        <v>41.829000000000001</v>
      </c>
      <c r="G53" s="42">
        <f>'10-K and 10-Q excerpts'!F11</f>
        <v>50.317999999999998</v>
      </c>
      <c r="H53" s="48">
        <f>'10-K and 10-Q excerpts'!F11-('10-K and 10-Q excerpts'!J45+'10-K and 10-Q excerpts'!J59+'10-K and 10-Q excerpts'!J73)/1000</f>
        <v>11.817999999999998</v>
      </c>
      <c r="I53" s="48">
        <f>'10-K and 10-Q excerpts'!J67/1000</f>
        <v>13.177</v>
      </c>
      <c r="J53" s="48">
        <f>'10-K and 10-Q excerpts'!J53/1000</f>
        <v>19.882000000000001</v>
      </c>
      <c r="K53" s="48">
        <f>'10-K and 10-Q excerpts'!J39/1000</f>
        <v>21.939</v>
      </c>
      <c r="L53" s="43">
        <f t="shared" si="33"/>
        <v>11.044078040426426</v>
      </c>
      <c r="M53" s="43">
        <f t="shared" si="34"/>
        <v>17.294812499999999</v>
      </c>
      <c r="N53" s="43">
        <f t="shared" si="35"/>
        <v>26.095125000000007</v>
      </c>
      <c r="O53" s="44">
        <f t="shared" si="36"/>
        <v>28.794937500000003</v>
      </c>
      <c r="P53" s="45">
        <f t="shared" si="37"/>
        <v>66.042078040426418</v>
      </c>
      <c r="Q53" s="43">
        <f t="shared" si="38"/>
        <v>86.680227428059681</v>
      </c>
      <c r="R53" s="43">
        <f t="shared" si="38"/>
        <v>107.13676110108177</v>
      </c>
      <c r="S53" s="43">
        <f t="shared" si="38"/>
        <v>125.79998488489025</v>
      </c>
      <c r="T53" s="43">
        <f t="shared" si="38"/>
        <v>145.1228625632094</v>
      </c>
    </row>
    <row r="54" spans="1:20" x14ac:dyDescent="0.2">
      <c r="A54" s="35" t="s">
        <v>287</v>
      </c>
      <c r="C54" s="41">
        <f>'10-K and 10-Q excerpts'!B12</f>
        <v>12.596</v>
      </c>
      <c r="D54" s="41">
        <f>'10-K and 10-Q excerpts'!C12</f>
        <v>14.007</v>
      </c>
      <c r="E54" s="41">
        <f>'10-K and 10-Q excerpts'!D12</f>
        <v>12.855</v>
      </c>
      <c r="F54" s="41">
        <f>'10-K and 10-Q excerpts'!E12</f>
        <v>18.713000000000001</v>
      </c>
      <c r="G54" s="42">
        <f>'10-K and 10-Q excerpts'!F12</f>
        <v>19.324000000000002</v>
      </c>
      <c r="H54" s="48">
        <f>'10-K and 10-Q excerpts'!F12-('10-K and 10-Q excerpts'!J46+'10-K and 10-Q excerpts'!J60+'10-K and 10-Q excerpts'!J74)/1000</f>
        <v>4.5560000000000009</v>
      </c>
      <c r="I54" s="48">
        <f>'10-K and 10-Q excerpts'!J68/1000</f>
        <v>4.7590000000000003</v>
      </c>
      <c r="J54" s="48">
        <f>'10-K and 10-Q excerpts'!J54/1000</f>
        <v>6.2220000000000004</v>
      </c>
      <c r="K54" s="48">
        <f>'10-K and 10-Q excerpts'!J40/1000</f>
        <v>8.1370000000000005</v>
      </c>
      <c r="L54" s="43">
        <f t="shared" si="33"/>
        <v>4.2576425412237953</v>
      </c>
      <c r="M54" s="43">
        <f t="shared" si="34"/>
        <v>6.0915200000000018</v>
      </c>
      <c r="N54" s="43">
        <f t="shared" si="35"/>
        <v>7.9641600000000023</v>
      </c>
      <c r="O54" s="44">
        <f t="shared" si="36"/>
        <v>10.415360000000002</v>
      </c>
      <c r="P54" s="45">
        <f t="shared" si="37"/>
        <v>23.375642541223797</v>
      </c>
      <c r="Q54" s="43">
        <f t="shared" si="38"/>
        <v>29.920822452766465</v>
      </c>
      <c r="R54" s="43">
        <f t="shared" si="38"/>
        <v>36.802611616902752</v>
      </c>
      <c r="S54" s="43">
        <f t="shared" si="38"/>
        <v>42.691029475607188</v>
      </c>
      <c r="T54" s="43">
        <f t="shared" si="38"/>
        <v>48.667773602192199</v>
      </c>
    </row>
    <row r="55" spans="1:20" x14ac:dyDescent="0.2">
      <c r="A55" s="35" t="s">
        <v>288</v>
      </c>
      <c r="C55" s="41">
        <f>'10-K and 10-Q excerpts'!B13</f>
        <v>7.9820000000000002</v>
      </c>
      <c r="D55" s="41">
        <f>'10-K and 10-Q excerpts'!C13</f>
        <v>6.976</v>
      </c>
      <c r="E55" s="41">
        <f>'10-K and 10-Q excerpts'!D13</f>
        <v>2.74</v>
      </c>
      <c r="F55" s="41">
        <f>'10-K and 10-Q excerpts'!E13</f>
        <v>2.8250000000000002</v>
      </c>
      <c r="G55" s="42">
        <f>'10-K and 10-Q excerpts'!F13</f>
        <v>4.0279999999999996</v>
      </c>
      <c r="H55" s="48">
        <f>'10-K and 10-Q excerpts'!F13-('10-K and 10-Q excerpts'!J47+'10-K and 10-Q excerpts'!J61+'10-K and 10-Q excerpts'!J75)/1000</f>
        <v>1.4149999999999996</v>
      </c>
      <c r="I55" s="48">
        <f>'10-K and 10-Q excerpts'!J69/1000</f>
        <v>0.38500000000000001</v>
      </c>
      <c r="J55" s="48">
        <f>'10-K and 10-Q excerpts'!J55/1000</f>
        <v>0.69399999999999995</v>
      </c>
      <c r="K55" s="48">
        <f>'10-K and 10-Q excerpts'!J41/1000</f>
        <v>0.51300000000000001</v>
      </c>
      <c r="L55" s="43">
        <f t="shared" si="33"/>
        <v>1.3223363028603308</v>
      </c>
      <c r="M55" s="43">
        <f t="shared" si="34"/>
        <v>0.38500000000000006</v>
      </c>
      <c r="N55" s="43">
        <f t="shared" si="35"/>
        <v>0.69399999999999995</v>
      </c>
      <c r="O55" s="44">
        <f t="shared" si="36"/>
        <v>0.51300000000000001</v>
      </c>
      <c r="P55" s="45">
        <f t="shared" si="37"/>
        <v>2.9143363028603311</v>
      </c>
      <c r="Q55" s="43">
        <f t="shared" si="38"/>
        <v>2.9143363028603311</v>
      </c>
      <c r="R55" s="43">
        <f t="shared" si="38"/>
        <v>3.1518547115434483</v>
      </c>
      <c r="S55" s="43">
        <f t="shared" si="38"/>
        <v>3.4087308705342396</v>
      </c>
      <c r="T55" s="43">
        <f t="shared" si="38"/>
        <v>3.5812126525832721</v>
      </c>
    </row>
    <row r="56" spans="1:20" s="36" customFormat="1" x14ac:dyDescent="0.2">
      <c r="A56" s="36" t="s">
        <v>292</v>
      </c>
      <c r="C56" s="76">
        <f>'10-K and 10-Q excerpts'!B14</f>
        <v>47.745000000000005</v>
      </c>
      <c r="D56" s="76">
        <f>'10-K and 10-Q excerpts'!C14</f>
        <v>55.622</v>
      </c>
      <c r="E56" s="76">
        <f>'10-K and 10-Q excerpts'!D14</f>
        <v>54.164999999999999</v>
      </c>
      <c r="F56" s="76">
        <f>'10-K and 10-Q excerpts'!E14</f>
        <v>63.367000000000004</v>
      </c>
      <c r="G56" s="78">
        <f>'10-K and 10-Q excerpts'!F14</f>
        <v>73.67</v>
      </c>
      <c r="H56" s="81">
        <f>'10-K and 10-Q excerpts'!F14-('10-K and 10-Q excerpts'!J48+'10-K and 10-Q excerpts'!J62+'10-K and 10-Q excerpts'!J76)/1000</f>
        <v>17.789000000000001</v>
      </c>
      <c r="I56" s="81">
        <f>'10-K and 10-Q excerpts'!J70/1000</f>
        <v>18.321000000000002</v>
      </c>
      <c r="J56" s="81">
        <f>'10-K and 10-Q excerpts'!J56/1000</f>
        <v>26.797999999999998</v>
      </c>
      <c r="K56" s="81">
        <f>'10-K and 10-Q excerpts'!J42/1000</f>
        <v>30.588999999999999</v>
      </c>
      <c r="L56" s="79">
        <f t="shared" si="33"/>
        <v>16.624056884510555</v>
      </c>
      <c r="M56" s="79">
        <f t="shared" si="34"/>
        <v>23.714855535062277</v>
      </c>
      <c r="N56" s="79">
        <f t="shared" si="35"/>
        <v>34.687555189596573</v>
      </c>
      <c r="O56" s="83">
        <f t="shared" si="36"/>
        <v>39.594657276459799</v>
      </c>
      <c r="P56" s="82">
        <f t="shared" si="37"/>
        <v>92.33205688451055</v>
      </c>
      <c r="Q56" s="79">
        <f>SUM(Q53:Q55)</f>
        <v>119.51538618368647</v>
      </c>
      <c r="R56" s="79">
        <f t="shared" ref="R56:T56" si="40">SUM(R53:R55)</f>
        <v>147.09122742952798</v>
      </c>
      <c r="S56" s="79">
        <f t="shared" si="40"/>
        <v>171.89974523103169</v>
      </c>
      <c r="T56" s="79">
        <f t="shared" si="40"/>
        <v>197.37184881798487</v>
      </c>
    </row>
    <row r="57" spans="1:20" s="36" customFormat="1" x14ac:dyDescent="0.2">
      <c r="A57" s="51" t="s">
        <v>293</v>
      </c>
      <c r="C57" s="76">
        <f>'IS Annual'!C20</f>
        <v>310.64400000000001</v>
      </c>
      <c r="D57" s="76">
        <f>'IS Annual'!D20</f>
        <v>379.51299999999998</v>
      </c>
      <c r="E57" s="76">
        <f>'IS Annual'!E20</f>
        <v>427.78699999999998</v>
      </c>
      <c r="F57" s="76">
        <f>'IS Annual'!F20</f>
        <v>493.61200000000002</v>
      </c>
      <c r="G57" s="78">
        <f>'IS Annual'!G20</f>
        <v>516.01300000000003</v>
      </c>
      <c r="H57" s="76">
        <f>'IS Quarters'!B20</f>
        <v>127.29300000000001</v>
      </c>
      <c r="I57" s="76">
        <f>'IS Quarters'!C20</f>
        <v>130.92099999999999</v>
      </c>
      <c r="J57" s="76">
        <f>'IS Quarters'!D20</f>
        <v>168.75899999999999</v>
      </c>
      <c r="K57" s="76">
        <f>'IS Quarters'!E20</f>
        <v>182.31299999999999</v>
      </c>
      <c r="L57" s="79">
        <f>P57-SUM(I57:K57)</f>
        <v>118.95700000000011</v>
      </c>
      <c r="M57" s="79">
        <f t="shared" si="34"/>
        <v>159.58554937229042</v>
      </c>
      <c r="N57" s="79">
        <f t="shared" si="35"/>
        <v>205.70800502989098</v>
      </c>
      <c r="O57" s="83">
        <f t="shared" si="36"/>
        <v>222.22959084264849</v>
      </c>
      <c r="P57" s="81">
        <f>'10-K and 10-Q excerpts'!F31</f>
        <v>600.95000000000005</v>
      </c>
      <c r="Q57" s="79">
        <f>Q52+Q56</f>
        <v>732.5252319740755</v>
      </c>
      <c r="R57" s="79">
        <f t="shared" ref="R57:T57" si="41">R52+R56</f>
        <v>842.05035308159574</v>
      </c>
      <c r="S57" s="79">
        <f t="shared" si="41"/>
        <v>936.45910105409462</v>
      </c>
      <c r="T57" s="79">
        <f t="shared" si="41"/>
        <v>1025.7801514179846</v>
      </c>
    </row>
    <row r="58" spans="1:20" x14ac:dyDescent="0.2">
      <c r="C58" s="43"/>
      <c r="D58" s="114"/>
      <c r="E58" s="43"/>
      <c r="F58" s="43"/>
      <c r="G58" s="44"/>
      <c r="H58" s="43"/>
      <c r="I58" s="43"/>
      <c r="J58" s="43"/>
      <c r="K58" s="43"/>
      <c r="L58" s="43"/>
      <c r="M58" s="43"/>
      <c r="N58" s="43"/>
      <c r="O58" s="44"/>
      <c r="P58" s="43"/>
      <c r="Q58" s="114"/>
      <c r="R58" s="114"/>
      <c r="S58" s="114"/>
      <c r="T58" s="114"/>
    </row>
    <row r="59" spans="1:20" x14ac:dyDescent="0.2">
      <c r="A59" s="52" t="s">
        <v>165</v>
      </c>
      <c r="C59" s="41">
        <f>'IS Annual'!C22</f>
        <v>205.786</v>
      </c>
      <c r="D59" s="41">
        <f>'IS Annual'!D22</f>
        <v>266.36500000000001</v>
      </c>
      <c r="E59" s="41">
        <f>'IS Annual'!E22</f>
        <v>324.42599999999999</v>
      </c>
      <c r="F59" s="41">
        <f>'IS Annual'!F22</f>
        <v>312.88299999999998</v>
      </c>
      <c r="G59" s="42">
        <f>'IS Annual'!G22</f>
        <v>317.23</v>
      </c>
      <c r="H59" s="41">
        <f>'IS Quarters'!B22</f>
        <v>85.986000000000004</v>
      </c>
      <c r="I59" s="41">
        <f>'IS Quarters'!C22</f>
        <v>82.835999999999999</v>
      </c>
      <c r="J59" s="41">
        <f>'IS Quarters'!D22</f>
        <v>107.494</v>
      </c>
      <c r="K59" s="41">
        <f>'IS Quarters'!E22</f>
        <v>113.645</v>
      </c>
      <c r="L59" s="45">
        <f>L57-L60</f>
        <v>79.939104000000071</v>
      </c>
      <c r="M59" s="45">
        <f t="shared" ref="M59:O59" si="42">M57-M60</f>
        <v>106.92231807943458</v>
      </c>
      <c r="N59" s="45">
        <f t="shared" si="42"/>
        <v>131.65312321913024</v>
      </c>
      <c r="O59" s="111">
        <f t="shared" si="42"/>
        <v>140.00464223086857</v>
      </c>
      <c r="P59" s="43">
        <f>P57-P60</f>
        <v>383.91410400000007</v>
      </c>
      <c r="Q59" s="43">
        <f>Q57-Q60</f>
        <v>465.15352230353795</v>
      </c>
      <c r="R59" s="43">
        <f t="shared" ref="R59:T59" si="43">R57-R60</f>
        <v>530.49172244140527</v>
      </c>
      <c r="S59" s="43">
        <f t="shared" si="43"/>
        <v>580.60464265353858</v>
      </c>
      <c r="T59" s="43">
        <f t="shared" si="43"/>
        <v>615.46809085079076</v>
      </c>
    </row>
    <row r="60" spans="1:20" s="36" customFormat="1" x14ac:dyDescent="0.2">
      <c r="A60" s="51" t="s">
        <v>164</v>
      </c>
      <c r="C60" s="82">
        <f>C57-C59</f>
        <v>104.858</v>
      </c>
      <c r="D60" s="82">
        <f t="shared" ref="D60:K60" si="44">D57-D59</f>
        <v>113.14799999999997</v>
      </c>
      <c r="E60" s="82">
        <f t="shared" si="44"/>
        <v>103.36099999999999</v>
      </c>
      <c r="F60" s="82">
        <f t="shared" si="44"/>
        <v>180.72900000000004</v>
      </c>
      <c r="G60" s="84">
        <f t="shared" si="44"/>
        <v>198.78300000000002</v>
      </c>
      <c r="H60" s="82">
        <f t="shared" si="44"/>
        <v>41.307000000000002</v>
      </c>
      <c r="I60" s="82">
        <f t="shared" si="44"/>
        <v>48.084999999999994</v>
      </c>
      <c r="J60" s="82">
        <f t="shared" si="44"/>
        <v>61.264999999999986</v>
      </c>
      <c r="K60" s="82">
        <f t="shared" si="44"/>
        <v>68.667999999999992</v>
      </c>
      <c r="L60" s="82">
        <f>L57*L61</f>
        <v>39.017896000000036</v>
      </c>
      <c r="M60" s="82">
        <f t="shared" ref="M60:O60" si="45">M57*M61</f>
        <v>52.663231292855841</v>
      </c>
      <c r="N60" s="82">
        <f t="shared" si="45"/>
        <v>74.054881810760747</v>
      </c>
      <c r="O60" s="84">
        <f t="shared" si="45"/>
        <v>82.224948611779936</v>
      </c>
      <c r="P60" s="82">
        <f>P57*P61</f>
        <v>217.03589599999998</v>
      </c>
      <c r="Q60" s="82">
        <f>Q57*Q61</f>
        <v>267.37170967053754</v>
      </c>
      <c r="R60" s="82">
        <f t="shared" ref="R60:T60" si="46">R57*R61</f>
        <v>311.55863064019042</v>
      </c>
      <c r="S60" s="82">
        <f t="shared" si="46"/>
        <v>355.85445840055598</v>
      </c>
      <c r="T60" s="82">
        <f t="shared" si="46"/>
        <v>410.31206056719384</v>
      </c>
    </row>
    <row r="61" spans="1:20" s="36" customFormat="1" x14ac:dyDescent="0.2">
      <c r="A61" s="51" t="s">
        <v>271</v>
      </c>
      <c r="C61" s="85">
        <f>C60/C57</f>
        <v>0.3375503792122172</v>
      </c>
      <c r="D61" s="85">
        <f t="shared" ref="D61:K61" si="47">D60/D57</f>
        <v>0.29813998466455688</v>
      </c>
      <c r="E61" s="85">
        <f t="shared" si="47"/>
        <v>0.24161790797756827</v>
      </c>
      <c r="F61" s="85">
        <f t="shared" si="47"/>
        <v>0.36613575034642598</v>
      </c>
      <c r="G61" s="86">
        <f t="shared" si="47"/>
        <v>0.3852286667196369</v>
      </c>
      <c r="H61" s="85">
        <f t="shared" si="47"/>
        <v>0.32450331125827814</v>
      </c>
      <c r="I61" s="85">
        <f t="shared" si="47"/>
        <v>0.36728255971158175</v>
      </c>
      <c r="J61" s="85">
        <f t="shared" si="47"/>
        <v>0.36303249011904543</v>
      </c>
      <c r="K61" s="85">
        <f t="shared" si="47"/>
        <v>0.37664894988289371</v>
      </c>
      <c r="L61" s="87">
        <f>'10-K and 10-Q excerpts'!B80</f>
        <v>0.32800000000000001</v>
      </c>
      <c r="M61" s="88">
        <v>0.33</v>
      </c>
      <c r="N61" s="87">
        <f>'10-K and 10-Q excerpts'!B81</f>
        <v>0.36</v>
      </c>
      <c r="O61" s="89">
        <v>0.37</v>
      </c>
      <c r="P61" s="85">
        <f>SUM(I60:L60)/SUM(I57:L57)</f>
        <v>0.36115466511357014</v>
      </c>
      <c r="Q61" s="88">
        <v>0.36499999999999999</v>
      </c>
      <c r="R61" s="88">
        <v>0.37</v>
      </c>
      <c r="S61" s="88">
        <v>0.38</v>
      </c>
      <c r="T61" s="88">
        <v>0.4</v>
      </c>
    </row>
    <row r="62" spans="1:20" s="36" customFormat="1" x14ac:dyDescent="0.2">
      <c r="A62" s="51"/>
      <c r="C62" s="85"/>
      <c r="D62" s="85"/>
      <c r="E62" s="85"/>
      <c r="F62" s="85"/>
      <c r="G62" s="86"/>
      <c r="H62" s="85"/>
      <c r="I62" s="85"/>
      <c r="J62" s="85"/>
      <c r="K62" s="85"/>
      <c r="L62" s="87"/>
      <c r="M62" s="88"/>
      <c r="N62" s="87"/>
      <c r="O62" s="89"/>
      <c r="P62" s="85"/>
      <c r="Q62" s="88"/>
      <c r="R62" s="88"/>
      <c r="S62" s="88"/>
      <c r="T62" s="88"/>
    </row>
    <row r="63" spans="1:20" x14ac:dyDescent="0.2">
      <c r="A63" s="47" t="s">
        <v>403</v>
      </c>
      <c r="C63" s="43"/>
      <c r="D63" s="43"/>
      <c r="E63" s="43"/>
      <c r="F63" s="43"/>
      <c r="G63" s="44"/>
      <c r="H63" s="43"/>
      <c r="I63" s="43"/>
      <c r="J63" s="43"/>
      <c r="K63" s="43"/>
      <c r="L63" s="43"/>
      <c r="M63" s="43"/>
      <c r="N63" s="43"/>
      <c r="O63" s="44"/>
      <c r="P63" s="43"/>
      <c r="Q63" s="43"/>
      <c r="R63" s="43"/>
      <c r="S63" s="43"/>
      <c r="T63" s="43"/>
    </row>
    <row r="64" spans="1:20" x14ac:dyDescent="0.2">
      <c r="A64" s="52" t="s">
        <v>366</v>
      </c>
      <c r="C64" s="41">
        <f>'IS Annual'!C25</f>
        <v>72.867999999999995</v>
      </c>
      <c r="D64" s="41">
        <f>'IS Annual'!D25</f>
        <v>86.861999999999995</v>
      </c>
      <c r="E64" s="41">
        <f>'IS Annual'!E25</f>
        <v>91.212000000000003</v>
      </c>
      <c r="F64" s="41">
        <f>'IS Annual'!F25</f>
        <v>123.818</v>
      </c>
      <c r="G64" s="42">
        <f>'IS Annual'!G25</f>
        <v>124.565</v>
      </c>
      <c r="H64" s="41">
        <f>'IS Quarters'!B25</f>
        <v>36.624000000000002</v>
      </c>
      <c r="I64" s="41">
        <f>'IS Quarters'!C25</f>
        <v>28.792000000000002</v>
      </c>
      <c r="J64" s="41">
        <f>'IS Quarters'!D25</f>
        <v>36.143000000000001</v>
      </c>
      <c r="K64" s="41">
        <f>'IS Quarters'!E25</f>
        <v>40.744999999999997</v>
      </c>
      <c r="L64" s="43">
        <f>L57*L65</f>
        <v>33.30796000000003</v>
      </c>
      <c r="M64" s="43">
        <f t="shared" ref="M64:T64" si="48">M57*M65</f>
        <v>38.300531849349696</v>
      </c>
      <c r="N64" s="43">
        <f t="shared" si="48"/>
        <v>49.369921207173832</v>
      </c>
      <c r="O64" s="44">
        <f t="shared" si="48"/>
        <v>53.335101802235634</v>
      </c>
      <c r="P64" s="43">
        <f>SUM(I64:L64)</f>
        <v>138.98796000000004</v>
      </c>
      <c r="Q64" s="43">
        <f t="shared" si="48"/>
        <v>175.8060556737781</v>
      </c>
      <c r="R64" s="43">
        <f t="shared" si="48"/>
        <v>202.09208473958296</v>
      </c>
      <c r="S64" s="43">
        <f t="shared" si="48"/>
        <v>224.75018425298271</v>
      </c>
      <c r="T64" s="43">
        <f t="shared" si="48"/>
        <v>246.1872363403163</v>
      </c>
    </row>
    <row r="65" spans="1:20" x14ac:dyDescent="0.2">
      <c r="A65" s="51" t="s">
        <v>371</v>
      </c>
      <c r="C65" s="63">
        <f>C64/C57</f>
        <v>0.23457076267367144</v>
      </c>
      <c r="D65" s="63">
        <f t="shared" ref="D65:G65" si="49">D64/D57</f>
        <v>0.22887753515689846</v>
      </c>
      <c r="E65" s="63">
        <f t="shared" si="49"/>
        <v>0.2132182604894492</v>
      </c>
      <c r="F65" s="63">
        <f t="shared" si="49"/>
        <v>0.25084074131098916</v>
      </c>
      <c r="G65" s="64">
        <f t="shared" si="49"/>
        <v>0.24139895700302122</v>
      </c>
      <c r="H65" s="63">
        <f>H64/H57</f>
        <v>0.28771417124272347</v>
      </c>
      <c r="I65" s="63">
        <f t="shared" ref="I65" si="50">I64/I57</f>
        <v>0.21991888237945023</v>
      </c>
      <c r="J65" s="63">
        <f t="shared" ref="J65" si="51">J64/J57</f>
        <v>0.21416931837709399</v>
      </c>
      <c r="K65" s="63">
        <f t="shared" ref="K65" si="52">K64/K57</f>
        <v>0.22348927394096965</v>
      </c>
      <c r="L65" s="62">
        <v>0.28000000000000003</v>
      </c>
      <c r="M65" s="62">
        <v>0.24</v>
      </c>
      <c r="N65" s="62">
        <v>0.24</v>
      </c>
      <c r="O65" s="113">
        <v>0.24</v>
      </c>
      <c r="P65" s="63">
        <f>P64/P57</f>
        <v>0.23128040602379571</v>
      </c>
      <c r="Q65" s="62">
        <v>0.24</v>
      </c>
      <c r="R65" s="62">
        <v>0.24</v>
      </c>
      <c r="S65" s="62">
        <v>0.24</v>
      </c>
      <c r="T65" s="62">
        <v>0.24</v>
      </c>
    </row>
    <row r="66" spans="1:20" x14ac:dyDescent="0.2">
      <c r="A66" s="52" t="s">
        <v>365</v>
      </c>
      <c r="C66" s="41">
        <f>'IS Annual'!C26</f>
        <v>0.313</v>
      </c>
      <c r="D66" s="41">
        <f>'IS Annual'!D26</f>
        <v>0.47699999999999998</v>
      </c>
      <c r="E66" s="41">
        <f>'IS Annual'!E26</f>
        <v>0.54100000000000004</v>
      </c>
      <c r="F66" s="41">
        <f>'IS Annual'!F26</f>
        <v>0.41799999999999998</v>
      </c>
      <c r="G66" s="42">
        <f>'IS Annual'!G26</f>
        <v>0.39800000000000002</v>
      </c>
      <c r="H66" s="41">
        <f>'IS Quarters'!B26</f>
        <v>0.39800000000000002</v>
      </c>
      <c r="I66" s="41" t="str">
        <f>'IS Quarters'!C26</f>
        <v>-</v>
      </c>
      <c r="J66" s="41" t="str">
        <f>'IS Quarters'!D26</f>
        <v>-</v>
      </c>
      <c r="K66" s="41" t="str">
        <f>'IS Quarters'!E26</f>
        <v>-</v>
      </c>
      <c r="L66" s="58">
        <f>H66</f>
        <v>0.39800000000000002</v>
      </c>
      <c r="M66" s="58" t="str">
        <f t="shared" ref="M66:O68" si="53">I66</f>
        <v>-</v>
      </c>
      <c r="N66" s="58" t="str">
        <f t="shared" si="53"/>
        <v>-</v>
      </c>
      <c r="O66" s="59" t="str">
        <f t="shared" si="53"/>
        <v>-</v>
      </c>
      <c r="P66" s="43">
        <f>SUM(I66:L66)</f>
        <v>0.39800000000000002</v>
      </c>
      <c r="Q66" s="58">
        <v>0.4</v>
      </c>
      <c r="R66" s="58">
        <v>0.5</v>
      </c>
      <c r="S66" s="58">
        <v>0.5</v>
      </c>
      <c r="T66" s="58">
        <v>0.5</v>
      </c>
    </row>
    <row r="67" spans="1:20" x14ac:dyDescent="0.2">
      <c r="A67" s="52" t="s">
        <v>398</v>
      </c>
      <c r="C67" s="41" t="str">
        <f>'IS Annual'!C27</f>
        <v>-</v>
      </c>
      <c r="D67" s="41" t="str">
        <f>'IS Annual'!D27</f>
        <v>-</v>
      </c>
      <c r="E67" s="41" t="str">
        <f>'IS Annual'!E27</f>
        <v>-</v>
      </c>
      <c r="F67" s="41" t="str">
        <f>'IS Annual'!F27</f>
        <v>-</v>
      </c>
      <c r="G67" s="42" t="str">
        <f>'IS Annual'!G27</f>
        <v>-</v>
      </c>
      <c r="H67" s="41" t="str">
        <f>'IS Quarters'!B27</f>
        <v>-</v>
      </c>
      <c r="I67" s="41" t="str">
        <f>'IS Quarters'!C27</f>
        <v>-</v>
      </c>
      <c r="J67" s="41" t="str">
        <f>'IS Quarters'!D27</f>
        <v>-</v>
      </c>
      <c r="K67" s="41" t="str">
        <f>'IS Quarters'!E27</f>
        <v>-</v>
      </c>
      <c r="L67" s="58" t="str">
        <f>H67</f>
        <v>-</v>
      </c>
      <c r="M67" s="58" t="str">
        <f t="shared" si="53"/>
        <v>-</v>
      </c>
      <c r="N67" s="58" t="str">
        <f t="shared" si="53"/>
        <v>-</v>
      </c>
      <c r="O67" s="59" t="str">
        <f t="shared" si="53"/>
        <v>-</v>
      </c>
      <c r="P67" s="43">
        <f>SUM(I67:L67)</f>
        <v>0</v>
      </c>
      <c r="Q67" s="58">
        <v>0</v>
      </c>
      <c r="R67" s="58">
        <v>0</v>
      </c>
      <c r="S67" s="58">
        <v>0</v>
      </c>
      <c r="T67" s="58">
        <v>0</v>
      </c>
    </row>
    <row r="68" spans="1:20" x14ac:dyDescent="0.2">
      <c r="A68" s="52" t="s">
        <v>160</v>
      </c>
      <c r="C68" s="41">
        <f>'IS Annual'!C28</f>
        <v>1.22</v>
      </c>
      <c r="D68" s="41">
        <f>'IS Annual'!D28</f>
        <v>1.22</v>
      </c>
      <c r="E68" s="41">
        <f>'IS Annual'!E28</f>
        <v>1.22</v>
      </c>
      <c r="F68" s="41" t="str">
        <f>'IS Annual'!F28</f>
        <v>-</v>
      </c>
      <c r="G68" s="42" t="str">
        <f>'IS Annual'!G28</f>
        <v>-</v>
      </c>
      <c r="H68" s="41" t="str">
        <f>'IS Quarters'!B27</f>
        <v>-</v>
      </c>
      <c r="I68" s="41" t="str">
        <f>'IS Quarters'!C27</f>
        <v>-</v>
      </c>
      <c r="J68" s="41" t="str">
        <f>'IS Quarters'!D27</f>
        <v>-</v>
      </c>
      <c r="K68" s="41" t="str">
        <f>'IS Quarters'!E27</f>
        <v>-</v>
      </c>
      <c r="L68" s="58" t="str">
        <f>H68</f>
        <v>-</v>
      </c>
      <c r="M68" s="58" t="str">
        <f t="shared" si="53"/>
        <v>-</v>
      </c>
      <c r="N68" s="58" t="str">
        <f t="shared" si="53"/>
        <v>-</v>
      </c>
      <c r="O68" s="59" t="str">
        <f t="shared" si="53"/>
        <v>-</v>
      </c>
      <c r="P68" s="43">
        <f>SUM(I68:L68)</f>
        <v>0</v>
      </c>
      <c r="Q68" s="58">
        <f>$E$68/$E$81*Q81</f>
        <v>0.7051663201012931</v>
      </c>
      <c r="R68" s="58">
        <f t="shared" ref="R68:T68" si="54">$E$68/$E$81*R81</f>
        <v>0.81060081332946876</v>
      </c>
      <c r="S68" s="58">
        <f t="shared" si="54"/>
        <v>0.90148351127248438</v>
      </c>
      <c r="T68" s="58">
        <f t="shared" si="54"/>
        <v>0.98746853082320452</v>
      </c>
    </row>
    <row r="69" spans="1:20" x14ac:dyDescent="0.2">
      <c r="A69" s="52" t="s">
        <v>266</v>
      </c>
      <c r="C69" s="41" t="str">
        <f>'IS Annual'!C29</f>
        <v>-</v>
      </c>
      <c r="D69" s="41" t="str">
        <f>'IS Annual'!D29</f>
        <v>-</v>
      </c>
      <c r="E69" s="41" t="str">
        <f>'IS Annual'!E29</f>
        <v>-</v>
      </c>
      <c r="F69" s="41" t="str">
        <f>'IS Annual'!F29</f>
        <v>-</v>
      </c>
      <c r="G69" s="42" t="str">
        <f>'IS Annual'!G29</f>
        <v>-</v>
      </c>
      <c r="H69" s="41" t="str">
        <f>'IS Quarters'!B28</f>
        <v>-</v>
      </c>
      <c r="I69" s="41" t="str">
        <f>'IS Quarters'!C28</f>
        <v>-</v>
      </c>
      <c r="J69" s="41" t="str">
        <f>'IS Quarters'!D28</f>
        <v>-</v>
      </c>
      <c r="K69" s="41" t="str">
        <f>'IS Quarters'!E28</f>
        <v>-</v>
      </c>
      <c r="L69" s="41" t="str">
        <f>H69</f>
        <v>-</v>
      </c>
      <c r="M69" s="41" t="str">
        <f>I69</f>
        <v>-</v>
      </c>
      <c r="N69" s="41" t="str">
        <f>J69</f>
        <v>-</v>
      </c>
      <c r="O69" s="42" t="str">
        <f>K69</f>
        <v>-</v>
      </c>
      <c r="P69" s="43">
        <f>SUM(I69:L69)</f>
        <v>0</v>
      </c>
      <c r="Q69" s="58">
        <v>0</v>
      </c>
      <c r="R69" s="58">
        <v>0</v>
      </c>
      <c r="S69" s="58">
        <v>0</v>
      </c>
      <c r="T69" s="58">
        <v>0</v>
      </c>
    </row>
    <row r="70" spans="1:20" s="36" customFormat="1" x14ac:dyDescent="0.2">
      <c r="A70" s="51" t="s">
        <v>370</v>
      </c>
      <c r="C70" s="79">
        <f>SUM(C64,C66:C69)</f>
        <v>74.400999999999996</v>
      </c>
      <c r="D70" s="79">
        <f t="shared" ref="D70:T70" si="55">SUM(D64,D66:D69)</f>
        <v>88.558999999999997</v>
      </c>
      <c r="E70" s="79">
        <f t="shared" si="55"/>
        <v>92.972999999999999</v>
      </c>
      <c r="F70" s="79">
        <f t="shared" si="55"/>
        <v>124.236</v>
      </c>
      <c r="G70" s="83">
        <f t="shared" si="55"/>
        <v>124.96299999999999</v>
      </c>
      <c r="H70" s="79">
        <f t="shared" si="55"/>
        <v>37.022000000000006</v>
      </c>
      <c r="I70" s="79">
        <f t="shared" si="55"/>
        <v>28.792000000000002</v>
      </c>
      <c r="J70" s="79">
        <f t="shared" si="55"/>
        <v>36.143000000000001</v>
      </c>
      <c r="K70" s="79">
        <f t="shared" si="55"/>
        <v>40.744999999999997</v>
      </c>
      <c r="L70" s="79">
        <f t="shared" si="55"/>
        <v>33.705960000000033</v>
      </c>
      <c r="M70" s="79">
        <f t="shared" si="55"/>
        <v>38.300531849349696</v>
      </c>
      <c r="N70" s="79">
        <f t="shared" si="55"/>
        <v>49.369921207173832</v>
      </c>
      <c r="O70" s="83">
        <f t="shared" si="55"/>
        <v>53.335101802235634</v>
      </c>
      <c r="P70" s="79">
        <f t="shared" si="55"/>
        <v>139.38596000000004</v>
      </c>
      <c r="Q70" s="79">
        <f t="shared" si="55"/>
        <v>176.91122199387939</v>
      </c>
      <c r="R70" s="79">
        <f t="shared" si="55"/>
        <v>203.40268555291243</v>
      </c>
      <c r="S70" s="79">
        <f t="shared" si="55"/>
        <v>226.15166776425519</v>
      </c>
      <c r="T70" s="79">
        <f t="shared" si="55"/>
        <v>247.67470487113951</v>
      </c>
    </row>
    <row r="71" spans="1:20" x14ac:dyDescent="0.2">
      <c r="A71" s="53"/>
      <c r="C71" s="43"/>
      <c r="D71" s="43"/>
      <c r="E71" s="43"/>
      <c r="F71" s="43"/>
      <c r="G71" s="44"/>
      <c r="H71" s="43"/>
      <c r="I71" s="43"/>
      <c r="J71" s="43"/>
      <c r="K71" s="43"/>
      <c r="L71" s="43"/>
      <c r="M71" s="43"/>
      <c r="N71" s="43"/>
      <c r="O71" s="44"/>
      <c r="P71" s="43"/>
      <c r="Q71" s="43"/>
      <c r="R71" s="43"/>
      <c r="S71" s="43"/>
      <c r="T71" s="43"/>
    </row>
    <row r="72" spans="1:20" s="36" customFormat="1" x14ac:dyDescent="0.2">
      <c r="A72" s="51" t="s">
        <v>267</v>
      </c>
      <c r="C72" s="79">
        <f t="shared" ref="C72:N72" si="56">C60-C70</f>
        <v>30.457000000000008</v>
      </c>
      <c r="D72" s="79">
        <f t="shared" si="56"/>
        <v>24.58899999999997</v>
      </c>
      <c r="E72" s="79">
        <f t="shared" si="56"/>
        <v>10.387999999999991</v>
      </c>
      <c r="F72" s="79">
        <f t="shared" si="56"/>
        <v>56.493000000000038</v>
      </c>
      <c r="G72" s="83">
        <f t="shared" si="56"/>
        <v>73.820000000000022</v>
      </c>
      <c r="H72" s="79">
        <f t="shared" si="56"/>
        <v>4.2849999999999966</v>
      </c>
      <c r="I72" s="79">
        <f t="shared" si="56"/>
        <v>19.292999999999992</v>
      </c>
      <c r="J72" s="79">
        <f t="shared" si="56"/>
        <v>25.121999999999986</v>
      </c>
      <c r="K72" s="79">
        <f t="shared" si="56"/>
        <v>27.922999999999995</v>
      </c>
      <c r="L72" s="79">
        <f t="shared" si="56"/>
        <v>5.3119360000000029</v>
      </c>
      <c r="M72" s="79">
        <f t="shared" si="56"/>
        <v>14.362699443506145</v>
      </c>
      <c r="N72" s="79">
        <f t="shared" si="56"/>
        <v>24.684960603586916</v>
      </c>
      <c r="O72" s="83">
        <f t="shared" ref="O72:T72" si="57">O60-O70</f>
        <v>28.889846809544302</v>
      </c>
      <c r="P72" s="79">
        <f t="shared" si="57"/>
        <v>77.64993599999994</v>
      </c>
      <c r="Q72" s="79">
        <f t="shared" si="57"/>
        <v>90.460487676658147</v>
      </c>
      <c r="R72" s="79">
        <f t="shared" si="57"/>
        <v>108.15594508727798</v>
      </c>
      <c r="S72" s="79">
        <f t="shared" si="57"/>
        <v>129.70279063630079</v>
      </c>
      <c r="T72" s="79">
        <f t="shared" si="57"/>
        <v>162.63735569605433</v>
      </c>
    </row>
    <row r="73" spans="1:20" s="36" customFormat="1" hidden="1" outlineLevel="1" x14ac:dyDescent="0.2">
      <c r="A73" s="94" t="s">
        <v>364</v>
      </c>
      <c r="C73" s="43">
        <f>'IS Annual'!C81</f>
        <v>30.457000000000001</v>
      </c>
      <c r="D73" s="43">
        <f>'IS Annual'!D81</f>
        <v>24.588999999999999</v>
      </c>
      <c r="E73" s="43">
        <f>'IS Annual'!E81</f>
        <v>10.388</v>
      </c>
      <c r="F73" s="43">
        <f>'IS Annual'!F81</f>
        <v>56.493000000000002</v>
      </c>
      <c r="G73" s="44">
        <f>'IS Annual'!G81</f>
        <v>73.819999999999993</v>
      </c>
      <c r="H73" s="43">
        <f>'IS Quarters'!B78</f>
        <v>4.2850000000000001</v>
      </c>
      <c r="I73" s="43">
        <f>'IS Quarters'!C78</f>
        <v>19.292999999999999</v>
      </c>
      <c r="J73" s="43">
        <f>'IS Quarters'!D78</f>
        <v>25.122</v>
      </c>
      <c r="K73" s="43">
        <f>'IS Quarters'!E78</f>
        <v>27.922999999999998</v>
      </c>
      <c r="L73" s="79"/>
      <c r="M73" s="79"/>
      <c r="N73" s="79"/>
      <c r="O73" s="83"/>
      <c r="P73" s="81"/>
      <c r="Q73" s="79"/>
      <c r="R73" s="79"/>
      <c r="S73" s="79"/>
      <c r="T73" s="79"/>
    </row>
    <row r="74" spans="1:20" s="36" customFormat="1" collapsed="1" x14ac:dyDescent="0.2">
      <c r="A74" s="51" t="s">
        <v>272</v>
      </c>
      <c r="C74" s="90">
        <f t="shared" ref="C74:T74" si="58">C72/C57</f>
        <v>9.8044707124554181E-2</v>
      </c>
      <c r="D74" s="90">
        <f t="shared" si="58"/>
        <v>6.4790929427977359E-2</v>
      </c>
      <c r="E74" s="90">
        <f t="shared" si="58"/>
        <v>2.4283112857566947E-2</v>
      </c>
      <c r="F74" s="90">
        <f t="shared" si="58"/>
        <v>0.11444819007641636</v>
      </c>
      <c r="G74" s="91">
        <f t="shared" si="58"/>
        <v>0.14305841131909472</v>
      </c>
      <c r="H74" s="90">
        <f t="shared" si="58"/>
        <v>3.366249518826641E-2</v>
      </c>
      <c r="I74" s="90">
        <f t="shared" si="58"/>
        <v>0.14736367733213154</v>
      </c>
      <c r="J74" s="90">
        <f t="shared" si="58"/>
        <v>0.14886317174195146</v>
      </c>
      <c r="K74" s="90">
        <f t="shared" si="58"/>
        <v>0.15315967594192403</v>
      </c>
      <c r="L74" s="90">
        <f t="shared" si="58"/>
        <v>4.4654253217549185E-2</v>
      </c>
      <c r="M74" s="90">
        <f t="shared" si="58"/>
        <v>9.0000000000000052E-2</v>
      </c>
      <c r="N74" s="90">
        <f t="shared" si="58"/>
        <v>0.12</v>
      </c>
      <c r="O74" s="91">
        <f t="shared" si="58"/>
        <v>0.13</v>
      </c>
      <c r="P74" s="90">
        <f t="shared" si="58"/>
        <v>0.12921197437390786</v>
      </c>
      <c r="Q74" s="90">
        <f t="shared" si="58"/>
        <v>0.1234912924881468</v>
      </c>
      <c r="R74" s="90">
        <f t="shared" si="58"/>
        <v>0.12844356004539023</v>
      </c>
      <c r="S74" s="90">
        <f t="shared" si="58"/>
        <v>0.13850342261643361</v>
      </c>
      <c r="T74" s="90">
        <f t="shared" si="58"/>
        <v>0.15854991488306047</v>
      </c>
    </row>
    <row r="75" spans="1:20" x14ac:dyDescent="0.2">
      <c r="A75" s="51"/>
      <c r="G75" s="37"/>
      <c r="O75" s="37"/>
    </row>
    <row r="76" spans="1:20" x14ac:dyDescent="0.2">
      <c r="A76" s="52" t="s">
        <v>363</v>
      </c>
      <c r="C76" s="93">
        <f>'IS Annual'!C83</f>
        <v>0.25029800000000002</v>
      </c>
      <c r="D76" s="93">
        <f>'IS Annual'!D83</f>
        <v>0.216145</v>
      </c>
      <c r="E76" s="93">
        <f>'IS Annual'!E83</f>
        <v>0.27921699999999999</v>
      </c>
      <c r="F76" s="93">
        <f>'IS Annual'!F83</f>
        <v>0.194941</v>
      </c>
      <c r="G76" s="112">
        <f>'IS Annual'!G83</f>
        <v>0.20958299999999999</v>
      </c>
      <c r="H76" s="96">
        <f>G76</f>
        <v>0.20958299999999999</v>
      </c>
      <c r="I76" s="93">
        <f>'IS Quarters'!C80</f>
        <v>0.22497200000000001</v>
      </c>
      <c r="J76" s="93">
        <f>'IS Quarters'!D80</f>
        <v>0.18682299999999999</v>
      </c>
      <c r="K76" s="93">
        <f>'IS Quarters'!E80</f>
        <v>0.217608</v>
      </c>
      <c r="L76" s="97">
        <f>4*P76-(I76+J76+K76)</f>
        <v>0.302597</v>
      </c>
      <c r="M76" s="97">
        <f>$B$102</f>
        <v>0.19500000000000001</v>
      </c>
      <c r="N76" s="97">
        <f>$B$102</f>
        <v>0.19500000000000001</v>
      </c>
      <c r="O76" s="110">
        <f>$B$102</f>
        <v>0.19500000000000001</v>
      </c>
      <c r="P76" s="98">
        <f>B103</f>
        <v>0.23300000000000001</v>
      </c>
      <c r="Q76" s="97">
        <f>$B$102</f>
        <v>0.19500000000000001</v>
      </c>
      <c r="R76" s="97">
        <f>$B$102</f>
        <v>0.19500000000000001</v>
      </c>
      <c r="S76" s="97">
        <f>$B$102</f>
        <v>0.19500000000000001</v>
      </c>
      <c r="T76" s="97">
        <f>$B$102</f>
        <v>0.19500000000000001</v>
      </c>
    </row>
    <row r="77" spans="1:20" x14ac:dyDescent="0.2">
      <c r="A77" s="52" t="s">
        <v>268</v>
      </c>
      <c r="C77" s="45">
        <f>-C76*DCF!C72</f>
        <v>-7.6233261860000026</v>
      </c>
      <c r="D77" s="45">
        <f>-D76*DCF!D72</f>
        <v>-5.3147894049999937</v>
      </c>
      <c r="E77" s="45">
        <f>-E76*DCF!E72</f>
        <v>-2.9005061959999976</v>
      </c>
      <c r="F77" s="45">
        <f>-F76*DCF!F72</f>
        <v>-11.012801913000008</v>
      </c>
      <c r="G77" s="111">
        <f>-G76*DCF!G72</f>
        <v>-15.471417060000004</v>
      </c>
      <c r="H77" s="48">
        <f>-H76*DCF!H72</f>
        <v>-0.89806315499999922</v>
      </c>
      <c r="I77" s="48">
        <f>-I76*DCF!I72</f>
        <v>-4.3403847959999986</v>
      </c>
      <c r="J77" s="48">
        <f>-J76*DCF!J72</f>
        <v>-4.6933674059999975</v>
      </c>
      <c r="K77" s="48">
        <f>-K76*DCF!K72</f>
        <v>-6.076268183999999</v>
      </c>
      <c r="L77" s="48">
        <f>-L76*DCF!L72</f>
        <v>-1.607375897792001</v>
      </c>
      <c r="M77" s="48">
        <f>-M76*DCF!M72</f>
        <v>-2.8007263914836984</v>
      </c>
      <c r="N77" s="48">
        <f>-N76*DCF!N72</f>
        <v>-4.8135673176994489</v>
      </c>
      <c r="O77" s="56">
        <f>-O76*DCF!O72</f>
        <v>-5.6335201278611393</v>
      </c>
      <c r="P77" s="48">
        <f>-P76*DCF!P72</f>
        <v>-18.092435087999988</v>
      </c>
      <c r="Q77" s="48">
        <f>-Q76*DCF!Q72</f>
        <v>-17.63979509694834</v>
      </c>
      <c r="R77" s="48">
        <f>-R76*DCF!R72</f>
        <v>-21.090409292019206</v>
      </c>
      <c r="S77" s="48">
        <f>-S76*DCF!S72</f>
        <v>-25.292044174078654</v>
      </c>
      <c r="T77" s="48">
        <f>-T76*DCF!T72</f>
        <v>-31.714284360730595</v>
      </c>
    </row>
    <row r="78" spans="1:20" s="36" customFormat="1" x14ac:dyDescent="0.2">
      <c r="A78" s="51" t="s">
        <v>273</v>
      </c>
      <c r="C78" s="79">
        <f>C72+C77</f>
        <v>22.833673814000004</v>
      </c>
      <c r="D78" s="79">
        <f t="shared" ref="D78:M78" si="59">D72+D77</f>
        <v>19.274210594999978</v>
      </c>
      <c r="E78" s="79">
        <f t="shared" si="59"/>
        <v>7.4874938039999934</v>
      </c>
      <c r="F78" s="79">
        <f t="shared" si="59"/>
        <v>45.480198087000034</v>
      </c>
      <c r="G78" s="83">
        <f t="shared" si="59"/>
        <v>58.348582940000014</v>
      </c>
      <c r="H78" s="79">
        <f t="shared" si="59"/>
        <v>3.3869368449999975</v>
      </c>
      <c r="I78" s="79">
        <f t="shared" si="59"/>
        <v>14.952615203999994</v>
      </c>
      <c r="J78" s="79">
        <f t="shared" si="59"/>
        <v>20.428632593999989</v>
      </c>
      <c r="K78" s="79">
        <f t="shared" si="59"/>
        <v>21.846731815999995</v>
      </c>
      <c r="L78" s="79">
        <f t="shared" si="59"/>
        <v>3.7045601022080019</v>
      </c>
      <c r="M78" s="79">
        <f t="shared" si="59"/>
        <v>11.561973052022447</v>
      </c>
      <c r="N78" s="79">
        <f>N72+N77</f>
        <v>19.871393285887468</v>
      </c>
      <c r="O78" s="83">
        <f>O72+O77</f>
        <v>23.256326681683163</v>
      </c>
      <c r="P78" s="79">
        <f>SUM(I78:L78)</f>
        <v>60.932539716207977</v>
      </c>
      <c r="Q78" s="79">
        <f>Q72+Q77</f>
        <v>72.820692579709799</v>
      </c>
      <c r="R78" s="79">
        <f>R72+R77</f>
        <v>87.065535795258782</v>
      </c>
      <c r="S78" s="79">
        <f>S72+S77</f>
        <v>104.41074646222214</v>
      </c>
      <c r="T78" s="79">
        <f>T72+T77</f>
        <v>130.92307133532373</v>
      </c>
    </row>
    <row r="79" spans="1:20" x14ac:dyDescent="0.2">
      <c r="A79" s="51"/>
      <c r="C79" s="43"/>
      <c r="D79" s="43"/>
      <c r="E79" s="43"/>
      <c r="F79" s="43"/>
      <c r="G79" s="44"/>
      <c r="H79" s="43"/>
      <c r="I79" s="43"/>
      <c r="J79" s="43"/>
      <c r="K79" s="43"/>
      <c r="O79" s="37"/>
    </row>
    <row r="80" spans="1:20" x14ac:dyDescent="0.2">
      <c r="A80" s="47" t="s">
        <v>404</v>
      </c>
      <c r="C80" s="43"/>
      <c r="D80" s="43"/>
      <c r="E80" s="43"/>
      <c r="F80" s="43"/>
      <c r="G80" s="44"/>
      <c r="H80" s="43"/>
      <c r="I80" s="43"/>
      <c r="J80" s="43"/>
      <c r="K80" s="43"/>
      <c r="O80" s="37"/>
    </row>
    <row r="81" spans="1:20" x14ac:dyDescent="0.2">
      <c r="A81" s="52" t="s">
        <v>399</v>
      </c>
      <c r="C81" s="48">
        <f>'SCF Annual'!C21</f>
        <v>2.125</v>
      </c>
      <c r="D81" s="48">
        <f>'SCF Annual'!D21</f>
        <v>2.069</v>
      </c>
      <c r="E81" s="48">
        <f>'SCF Annual'!E21</f>
        <v>1.901</v>
      </c>
      <c r="F81" s="48">
        <f>'SCF Annual'!F21</f>
        <v>0.66</v>
      </c>
      <c r="G81" s="56">
        <f>'SCF Annual'!G21</f>
        <v>0.745</v>
      </c>
      <c r="H81" s="48">
        <f>'SCF Quarters'!B20</f>
        <v>0.20499999999999999</v>
      </c>
      <c r="I81" s="48">
        <f>'SCF Quarters'!C20</f>
        <v>0.20200000000000001</v>
      </c>
      <c r="J81" s="48">
        <f>'SCF Quarters'!D20</f>
        <v>0.20599999999999999</v>
      </c>
      <c r="K81" s="48">
        <f>'SCF Quarters'!E20</f>
        <v>0.22800000000000001</v>
      </c>
      <c r="L81" s="45">
        <f>L82*L57</f>
        <v>0.27360110000000026</v>
      </c>
      <c r="M81" s="45">
        <f t="shared" ref="M81:T81" si="60">M82*M57</f>
        <v>0.23937832405843562</v>
      </c>
      <c r="N81" s="45">
        <f t="shared" si="60"/>
        <v>0.30856200754483648</v>
      </c>
      <c r="O81" s="111">
        <f t="shared" si="60"/>
        <v>0.33334438626397273</v>
      </c>
      <c r="P81" s="43">
        <f>SUM(I81:L81)</f>
        <v>0.90960110000000027</v>
      </c>
      <c r="Q81" s="45">
        <f t="shared" si="60"/>
        <v>1.0987878479611133</v>
      </c>
      <c r="R81" s="45">
        <f t="shared" si="60"/>
        <v>1.2630755296223937</v>
      </c>
      <c r="S81" s="45">
        <f t="shared" si="60"/>
        <v>1.4046886515811419</v>
      </c>
      <c r="T81" s="45">
        <f t="shared" si="60"/>
        <v>1.538670227126977</v>
      </c>
    </row>
    <row r="82" spans="1:20" x14ac:dyDescent="0.2">
      <c r="A82" s="52" t="s">
        <v>372</v>
      </c>
      <c r="C82" s="97">
        <f>C81/C57</f>
        <v>6.8406278569681052E-3</v>
      </c>
      <c r="D82" s="97">
        <f t="shared" ref="D82:K82" si="61">D81/D57</f>
        <v>5.4517236563701374E-3</v>
      </c>
      <c r="E82" s="97">
        <f t="shared" si="61"/>
        <v>4.4438003024869855E-3</v>
      </c>
      <c r="F82" s="97">
        <f t="shared" si="61"/>
        <v>1.3370825668743871E-3</v>
      </c>
      <c r="G82" s="110">
        <f t="shared" si="61"/>
        <v>1.4437620757616571E-3</v>
      </c>
      <c r="H82" s="97">
        <f t="shared" si="61"/>
        <v>1.6104577627992112E-3</v>
      </c>
      <c r="I82" s="97">
        <f t="shared" si="61"/>
        <v>1.542915193131736E-3</v>
      </c>
      <c r="J82" s="97">
        <f t="shared" si="61"/>
        <v>1.2206756380400453E-3</v>
      </c>
      <c r="K82" s="97">
        <f t="shared" si="61"/>
        <v>1.2505965016208389E-3</v>
      </c>
      <c r="L82" s="115">
        <v>2.3E-3</v>
      </c>
      <c r="M82" s="115">
        <v>1.5E-3</v>
      </c>
      <c r="N82" s="115">
        <v>1.5E-3</v>
      </c>
      <c r="O82" s="118">
        <v>1.5E-3</v>
      </c>
      <c r="P82" s="97">
        <f t="shared" ref="P82" si="62">P81/P57</f>
        <v>1.5136052916215994E-3</v>
      </c>
      <c r="Q82" s="115">
        <v>1.5E-3</v>
      </c>
      <c r="R82" s="115">
        <v>1.5E-3</v>
      </c>
      <c r="S82" s="115">
        <v>1.5E-3</v>
      </c>
      <c r="T82" s="115">
        <v>1.5E-3</v>
      </c>
    </row>
    <row r="83" spans="1:20" s="95" customFormat="1" x14ac:dyDescent="0.2">
      <c r="A83" s="121" t="s">
        <v>406</v>
      </c>
      <c r="C83" s="48">
        <f>SUM('SCF Annual'!C24:C28)</f>
        <v>-2.9390000000000005</v>
      </c>
      <c r="D83" s="48">
        <f>SUM('SCF Annual'!D24:D28)</f>
        <v>-3.2000000000000028E-2</v>
      </c>
      <c r="E83" s="48">
        <f>SUM('SCF Annual'!E24:E28)</f>
        <v>8.7590000000000021</v>
      </c>
      <c r="F83" s="48">
        <f>SUM('SCF Annual'!F24:F28)</f>
        <v>9.57</v>
      </c>
      <c r="G83" s="56">
        <f>SUM('SCF Annual'!G24:G28)</f>
        <v>20.378999999999998</v>
      </c>
      <c r="H83" s="48">
        <f>SUM('SCF Quarters'!B23:B27)</f>
        <v>7.7220000000000004</v>
      </c>
      <c r="I83" s="48">
        <f>SUM('SCF Quarters'!C23:C27)</f>
        <v>0.32000000000000028</v>
      </c>
      <c r="J83" s="48">
        <f>SUM('SCF Quarters'!D23:D27)</f>
        <v>2.3360000000000003</v>
      </c>
      <c r="K83" s="48">
        <f>SUM('SCF Quarters'!E23:E27)</f>
        <v>1.7520000000000002</v>
      </c>
      <c r="L83" s="45">
        <f>L84*L57</f>
        <v>2.3791400000000023</v>
      </c>
      <c r="M83" s="45">
        <f t="shared" ref="M83:T83" si="63">M84*M57</f>
        <v>3.1917109874458083</v>
      </c>
      <c r="N83" s="45">
        <f t="shared" si="63"/>
        <v>4.1141601005978199</v>
      </c>
      <c r="O83" s="111">
        <f t="shared" si="63"/>
        <v>4.4445918168529701</v>
      </c>
      <c r="P83" s="45">
        <f t="shared" si="63"/>
        <v>12.019000000000002</v>
      </c>
      <c r="Q83" s="45">
        <f t="shared" si="63"/>
        <v>14.650504639481511</v>
      </c>
      <c r="R83" s="45">
        <f t="shared" si="63"/>
        <v>16.841007061631917</v>
      </c>
      <c r="S83" s="45">
        <f t="shared" si="63"/>
        <v>18.729182021081893</v>
      </c>
      <c r="T83" s="45">
        <f t="shared" si="63"/>
        <v>20.515603028359692</v>
      </c>
    </row>
    <row r="84" spans="1:20" s="95" customFormat="1" x14ac:dyDescent="0.2">
      <c r="A84" s="52" t="s">
        <v>400</v>
      </c>
      <c r="C84" s="96">
        <f t="shared" ref="C84:K84" si="64">C83/C57</f>
        <v>-9.4609907160608294E-3</v>
      </c>
      <c r="D84" s="96">
        <f t="shared" si="64"/>
        <v>-8.4318587242070836E-5</v>
      </c>
      <c r="E84" s="96">
        <f t="shared" si="64"/>
        <v>2.0475143003410582E-2</v>
      </c>
      <c r="F84" s="96">
        <f t="shared" si="64"/>
        <v>1.9387697219678614E-2</v>
      </c>
      <c r="G84" s="120">
        <f t="shared" si="64"/>
        <v>3.9493191063015846E-2</v>
      </c>
      <c r="H84" s="96">
        <f t="shared" si="64"/>
        <v>6.0663194362612242E-2</v>
      </c>
      <c r="I84" s="96">
        <f t="shared" si="64"/>
        <v>2.4442220881294848E-3</v>
      </c>
      <c r="J84" s="96">
        <f t="shared" si="64"/>
        <v>1.3842224710978381E-2</v>
      </c>
      <c r="K84" s="96">
        <f t="shared" si="64"/>
        <v>9.6098468019285531E-3</v>
      </c>
      <c r="L84" s="115">
        <v>0.02</v>
      </c>
      <c r="M84" s="115">
        <v>0.02</v>
      </c>
      <c r="N84" s="115">
        <v>0.02</v>
      </c>
      <c r="O84" s="118">
        <v>0.02</v>
      </c>
      <c r="P84" s="115">
        <v>0.02</v>
      </c>
      <c r="Q84" s="115">
        <v>0.02</v>
      </c>
      <c r="R84" s="115">
        <v>0.02</v>
      </c>
      <c r="S84" s="115">
        <v>0.02</v>
      </c>
      <c r="T84" s="115">
        <v>0.02</v>
      </c>
    </row>
    <row r="85" spans="1:20" x14ac:dyDescent="0.2">
      <c r="A85" s="52" t="s">
        <v>269</v>
      </c>
      <c r="C85" s="48">
        <f>'SCF Annual'!C35</f>
        <v>-0.4</v>
      </c>
      <c r="D85" s="48">
        <f>'SCF Annual'!D35</f>
        <v>-0.6</v>
      </c>
      <c r="E85" s="48">
        <f>'SCF Annual'!E35</f>
        <v>-1</v>
      </c>
      <c r="F85" s="48">
        <f>'SCF Annual'!F35</f>
        <v>-0.6</v>
      </c>
      <c r="G85" s="56">
        <f>'SCF Annual'!G35</f>
        <v>-1</v>
      </c>
      <c r="H85" s="49">
        <f>'SCF Quarters'!B34</f>
        <v>-0.1</v>
      </c>
      <c r="I85" s="49">
        <f>'SCF Quarters'!C34</f>
        <v>-0.6</v>
      </c>
      <c r="J85" s="49">
        <f>'SCF Quarters'!D34</f>
        <v>-0.9</v>
      </c>
      <c r="K85" s="49">
        <f>'SCF Quarters'!E34</f>
        <v>-3.4</v>
      </c>
      <c r="L85" s="45">
        <f>-L86*L57</f>
        <v>-0.35687100000000033</v>
      </c>
      <c r="M85" s="45">
        <f t="shared" ref="M85:O85" si="65">-M86*M57</f>
        <v>-0.95751329623374248</v>
      </c>
      <c r="N85" s="45">
        <f t="shared" si="65"/>
        <v>-1.2342480301793459</v>
      </c>
      <c r="O85" s="111">
        <f t="shared" si="65"/>
        <v>-1.3333775450558909</v>
      </c>
      <c r="P85" s="43">
        <f t="shared" ref="P85" si="66">SUM(I85:L85)</f>
        <v>-5.2568710000000003</v>
      </c>
      <c r="Q85" s="45">
        <f>-Q86*Q57</f>
        <v>-4.3951513918444531</v>
      </c>
      <c r="R85" s="45">
        <f t="shared" ref="R85:T85" si="67">-R86*R57</f>
        <v>-5.0523021184895747</v>
      </c>
      <c r="S85" s="45">
        <f t="shared" si="67"/>
        <v>-5.6187546063245675</v>
      </c>
      <c r="T85" s="45">
        <f t="shared" si="67"/>
        <v>-6.1546809085079079</v>
      </c>
    </row>
    <row r="86" spans="1:20" s="116" customFormat="1" x14ac:dyDescent="0.2">
      <c r="A86" s="52" t="s">
        <v>384</v>
      </c>
      <c r="C86" s="97">
        <f>-C85/C57</f>
        <v>1.2876475966057609E-3</v>
      </c>
      <c r="D86" s="97">
        <f t="shared" ref="D86:K86" si="68">-D85/D57</f>
        <v>1.5809735107888269E-3</v>
      </c>
      <c r="E86" s="97">
        <f t="shared" si="68"/>
        <v>2.3376119423918914E-3</v>
      </c>
      <c r="F86" s="97">
        <f t="shared" si="68"/>
        <v>1.2155296062494427E-3</v>
      </c>
      <c r="G86" s="110">
        <f t="shared" si="68"/>
        <v>1.9379356721632981E-3</v>
      </c>
      <c r="H86" s="97">
        <f t="shared" si="68"/>
        <v>7.8558915258498106E-4</v>
      </c>
      <c r="I86" s="97">
        <f t="shared" si="68"/>
        <v>4.5829164152427805E-3</v>
      </c>
      <c r="J86" s="97">
        <f t="shared" si="68"/>
        <v>5.3330489040584505E-3</v>
      </c>
      <c r="K86" s="97">
        <f t="shared" si="68"/>
        <v>1.8649246076801983E-2</v>
      </c>
      <c r="L86" s="115">
        <v>3.0000000000000001E-3</v>
      </c>
      <c r="M86" s="117">
        <v>6.0000000000000001E-3</v>
      </c>
      <c r="N86" s="117">
        <v>6.0000000000000001E-3</v>
      </c>
      <c r="O86" s="119">
        <v>6.0000000000000001E-3</v>
      </c>
      <c r="P86" s="97">
        <f>-P85/P57</f>
        <v>8.7476012979449212E-3</v>
      </c>
      <c r="Q86" s="117">
        <v>6.0000000000000001E-3</v>
      </c>
      <c r="R86" s="117">
        <v>6.0000000000000001E-3</v>
      </c>
      <c r="S86" s="117">
        <v>6.0000000000000001E-3</v>
      </c>
      <c r="T86" s="117">
        <v>6.0000000000000001E-3</v>
      </c>
    </row>
    <row r="87" spans="1:20" x14ac:dyDescent="0.2">
      <c r="A87" s="52" t="s">
        <v>270</v>
      </c>
      <c r="C87" s="48">
        <f>-'SCF Annual'!C68</f>
        <v>6.9</v>
      </c>
      <c r="D87" s="48">
        <f>-'SCF Annual'!D68</f>
        <v>-39.351999999999997</v>
      </c>
      <c r="E87" s="48">
        <f>-'SCF Annual'!E68</f>
        <v>-31.065000000000001</v>
      </c>
      <c r="F87" s="48">
        <f>-'SCF Annual'!F68</f>
        <v>52.7</v>
      </c>
      <c r="G87" s="56">
        <f>-'SCF Annual'!G68</f>
        <v>-24.771000000000001</v>
      </c>
      <c r="H87" s="48">
        <f>-'SCF Quarters'!B66</f>
        <v>-0.42699999999999999</v>
      </c>
      <c r="I87" s="48">
        <f>-'SCF Quarters'!C66</f>
        <v>-31.312000000000001</v>
      </c>
      <c r="J87" s="48">
        <f>-'SCF Quarters'!D66</f>
        <v>-5.3360000000000003</v>
      </c>
      <c r="K87" s="48">
        <f>-'SCF Quarters'!E66</f>
        <v>13.5</v>
      </c>
      <c r="L87" s="45">
        <f>-L88*L57</f>
        <v>-4.9961940000000045</v>
      </c>
      <c r="M87" s="45">
        <f t="shared" ref="M87:O87" si="69">-M88*M57</f>
        <v>-6.5430075242639072</v>
      </c>
      <c r="N87" s="45">
        <f t="shared" si="69"/>
        <v>-8.2283202011956398</v>
      </c>
      <c r="O87" s="111">
        <f t="shared" si="69"/>
        <v>-8.6669540428632903</v>
      </c>
      <c r="P87" s="43">
        <f>SUM(I87:L87)</f>
        <v>-28.144194000000006</v>
      </c>
      <c r="Q87" s="43">
        <f>-Q88*Q57</f>
        <v>-29.301009278963022</v>
      </c>
      <c r="R87" s="43">
        <f t="shared" ref="R87:T87" si="70">-R88*R57</f>
        <v>-29.471762357855855</v>
      </c>
      <c r="S87" s="43">
        <f t="shared" si="70"/>
        <v>-28.093773031622838</v>
      </c>
      <c r="T87" s="43">
        <f t="shared" si="70"/>
        <v>-25.644503785449615</v>
      </c>
    </row>
    <row r="88" spans="1:20" x14ac:dyDescent="0.2">
      <c r="A88" s="52" t="s">
        <v>385</v>
      </c>
      <c r="C88" s="97">
        <f>-C87/C57</f>
        <v>-2.2211921041449378E-2</v>
      </c>
      <c r="D88" s="97">
        <f t="shared" ref="D88:G88" si="71">-D87/D57</f>
        <v>0.10369078266093651</v>
      </c>
      <c r="E88" s="97">
        <f t="shared" si="71"/>
        <v>7.2617914990404112E-2</v>
      </c>
      <c r="F88" s="97">
        <f t="shared" si="71"/>
        <v>-0.10676401708224273</v>
      </c>
      <c r="G88" s="110">
        <f t="shared" si="71"/>
        <v>4.8004604535157057E-2</v>
      </c>
      <c r="H88" s="97">
        <f>-H87/H57</f>
        <v>3.3544656815378692E-3</v>
      </c>
      <c r="I88" s="97">
        <f t="shared" ref="I88:K88" si="72">-I87/I57</f>
        <v>0.23916713132346989</v>
      </c>
      <c r="J88" s="97">
        <f t="shared" si="72"/>
        <v>3.1619054391173212E-2</v>
      </c>
      <c r="K88" s="97">
        <f t="shared" si="72"/>
        <v>-7.4048477069654936E-2</v>
      </c>
      <c r="L88" s="115">
        <v>4.2000000000000003E-2</v>
      </c>
      <c r="M88" s="115">
        <v>4.1000000000000002E-2</v>
      </c>
      <c r="N88" s="115">
        <v>0.04</v>
      </c>
      <c r="O88" s="118">
        <v>3.9E-2</v>
      </c>
      <c r="P88" s="96">
        <f>-P87/P57</f>
        <v>4.6832838006489734E-2</v>
      </c>
      <c r="Q88" s="115">
        <v>0.04</v>
      </c>
      <c r="R88" s="115">
        <v>3.5000000000000003E-2</v>
      </c>
      <c r="S88" s="115">
        <v>0.03</v>
      </c>
      <c r="T88" s="115">
        <v>2.5000000000000001E-2</v>
      </c>
    </row>
    <row r="89" spans="1:20" s="36" customFormat="1" x14ac:dyDescent="0.2">
      <c r="A89" s="51" t="s">
        <v>464</v>
      </c>
      <c r="C89" s="79">
        <f>SUM(C78,C81,C83,C85,C87)</f>
        <v>28.519673814000008</v>
      </c>
      <c r="D89" s="79">
        <f t="shared" ref="D89:T89" si="73">SUM(D78,D81,D83,D85,D87)</f>
        <v>-18.640789405000021</v>
      </c>
      <c r="E89" s="79">
        <f t="shared" si="73"/>
        <v>-13.917506196000005</v>
      </c>
      <c r="F89" s="79">
        <f t="shared" si="73"/>
        <v>107.81019808700003</v>
      </c>
      <c r="G89" s="83">
        <f t="shared" si="73"/>
        <v>53.701582940000009</v>
      </c>
      <c r="H89" s="79">
        <f t="shared" si="73"/>
        <v>10.786936844999998</v>
      </c>
      <c r="I89" s="79">
        <f t="shared" si="73"/>
        <v>-16.437384796000007</v>
      </c>
      <c r="J89" s="79">
        <f t="shared" si="73"/>
        <v>16.73463259399999</v>
      </c>
      <c r="K89" s="79">
        <f t="shared" si="73"/>
        <v>33.926731816</v>
      </c>
      <c r="L89" s="79">
        <f t="shared" si="73"/>
        <v>1.0042362022080003</v>
      </c>
      <c r="M89" s="79">
        <f t="shared" si="73"/>
        <v>7.4925415430290405</v>
      </c>
      <c r="N89" s="79">
        <f t="shared" si="73"/>
        <v>14.831547162655138</v>
      </c>
      <c r="O89" s="83">
        <f t="shared" si="73"/>
        <v>18.033931296880922</v>
      </c>
      <c r="P89" s="79">
        <f t="shared" si="73"/>
        <v>40.460075816207969</v>
      </c>
      <c r="Q89" s="79">
        <f t="shared" si="73"/>
        <v>54.873824396344958</v>
      </c>
      <c r="R89" s="79">
        <f t="shared" si="73"/>
        <v>70.645553910167664</v>
      </c>
      <c r="S89" s="79">
        <f t="shared" si="73"/>
        <v>90.832089496937755</v>
      </c>
      <c r="T89" s="79">
        <f t="shared" si="73"/>
        <v>121.17815989685286</v>
      </c>
    </row>
    <row r="90" spans="1:20" x14ac:dyDescent="0.2">
      <c r="A90" s="51" t="s">
        <v>432</v>
      </c>
      <c r="C90" s="43"/>
      <c r="D90" s="43"/>
      <c r="E90" s="43"/>
      <c r="F90" s="43"/>
      <c r="G90" s="44"/>
      <c r="H90" s="43"/>
      <c r="I90" s="43"/>
      <c r="J90" s="43"/>
      <c r="K90" s="43"/>
      <c r="O90" s="37"/>
      <c r="P90" s="79">
        <f>P89</f>
        <v>40.460075816207969</v>
      </c>
      <c r="Q90" s="79">
        <f>Q89/(1+$B$111)</f>
        <v>50.259960062598417</v>
      </c>
      <c r="R90" s="79">
        <f>R89/(1+$B$111)^2</f>
        <v>59.265049941449028</v>
      </c>
      <c r="S90" s="79">
        <f>S89/(1+$B$111)^3</f>
        <v>69.792705643536522</v>
      </c>
      <c r="T90" s="79">
        <f>T89/(1+$B$111)^4</f>
        <v>85.280942916067218</v>
      </c>
    </row>
    <row r="91" spans="1:20" x14ac:dyDescent="0.2">
      <c r="A91" s="51"/>
      <c r="C91" s="43"/>
      <c r="D91" s="43"/>
      <c r="E91" s="43"/>
      <c r="F91" s="43"/>
      <c r="G91" s="44"/>
      <c r="H91" s="43"/>
      <c r="I91" s="43"/>
      <c r="J91" s="43"/>
      <c r="K91" s="43"/>
      <c r="O91" s="37"/>
      <c r="P91" s="79"/>
      <c r="Q91" s="79"/>
      <c r="R91" s="79"/>
      <c r="S91" s="79"/>
      <c r="T91" s="79"/>
    </row>
    <row r="92" spans="1:20" x14ac:dyDescent="0.2">
      <c r="A92" s="47" t="s">
        <v>434</v>
      </c>
      <c r="C92" s="43"/>
      <c r="D92" s="43"/>
      <c r="E92" s="43"/>
      <c r="F92" s="43"/>
      <c r="G92" s="44"/>
      <c r="H92" s="43"/>
      <c r="I92" s="43"/>
      <c r="J92" s="43"/>
      <c r="K92" s="43"/>
      <c r="O92" s="37"/>
      <c r="P92" s="103"/>
      <c r="Q92" s="103"/>
      <c r="R92" s="103"/>
      <c r="S92" s="103"/>
      <c r="T92" s="103"/>
    </row>
    <row r="93" spans="1:20" s="36" customFormat="1" x14ac:dyDescent="0.2">
      <c r="A93" s="51" t="s">
        <v>435</v>
      </c>
      <c r="C93" s="79">
        <f>C72+C81</f>
        <v>32.582000000000008</v>
      </c>
      <c r="D93" s="79">
        <f t="shared" ref="D93:T93" si="74">D72+D81</f>
        <v>26.657999999999969</v>
      </c>
      <c r="E93" s="79">
        <f t="shared" si="74"/>
        <v>12.288999999999991</v>
      </c>
      <c r="F93" s="79">
        <f t="shared" si="74"/>
        <v>57.153000000000034</v>
      </c>
      <c r="G93" s="83">
        <f t="shared" si="74"/>
        <v>74.565000000000026</v>
      </c>
      <c r="H93" s="79">
        <f t="shared" si="74"/>
        <v>4.4899999999999967</v>
      </c>
      <c r="I93" s="79">
        <f t="shared" si="74"/>
        <v>19.494999999999994</v>
      </c>
      <c r="J93" s="79">
        <f t="shared" si="74"/>
        <v>25.327999999999985</v>
      </c>
      <c r="K93" s="79">
        <f t="shared" si="74"/>
        <v>28.150999999999996</v>
      </c>
      <c r="L93" s="79">
        <f t="shared" si="74"/>
        <v>5.5855371000000034</v>
      </c>
      <c r="M93" s="79">
        <f t="shared" si="74"/>
        <v>14.60207776756458</v>
      </c>
      <c r="N93" s="79">
        <f t="shared" si="74"/>
        <v>24.993522611131752</v>
      </c>
      <c r="O93" s="83">
        <f t="shared" si="74"/>
        <v>29.223191195808276</v>
      </c>
      <c r="P93" s="79">
        <f t="shared" si="74"/>
        <v>78.559537099999943</v>
      </c>
      <c r="Q93" s="79">
        <f t="shared" si="74"/>
        <v>91.559275524619267</v>
      </c>
      <c r="R93" s="79">
        <f t="shared" si="74"/>
        <v>109.41902061690038</v>
      </c>
      <c r="S93" s="79">
        <f t="shared" si="74"/>
        <v>131.10747928788194</v>
      </c>
      <c r="T93" s="79">
        <f t="shared" si="74"/>
        <v>164.1760259231813</v>
      </c>
    </row>
    <row r="94" spans="1:20" x14ac:dyDescent="0.2">
      <c r="A94" s="51"/>
      <c r="C94" s="43"/>
      <c r="D94" s="43"/>
      <c r="E94" s="43"/>
      <c r="F94" s="43"/>
      <c r="G94" s="44"/>
      <c r="H94" s="43"/>
      <c r="I94" s="43"/>
      <c r="J94" s="43"/>
      <c r="K94" s="43"/>
      <c r="O94" s="37"/>
      <c r="P94" s="103"/>
      <c r="Q94" s="103"/>
      <c r="R94" s="103"/>
      <c r="S94" s="103"/>
      <c r="T94" s="103"/>
    </row>
    <row r="95" spans="1:20" x14ac:dyDescent="0.2">
      <c r="A95" s="52" t="s">
        <v>267</v>
      </c>
      <c r="C95" s="43">
        <f t="shared" ref="C95:T95" si="75">C72</f>
        <v>30.457000000000008</v>
      </c>
      <c r="D95" s="43">
        <f t="shared" si="75"/>
        <v>24.58899999999997</v>
      </c>
      <c r="E95" s="43">
        <f t="shared" si="75"/>
        <v>10.387999999999991</v>
      </c>
      <c r="F95" s="43">
        <f t="shared" si="75"/>
        <v>56.493000000000038</v>
      </c>
      <c r="G95" s="44">
        <f t="shared" si="75"/>
        <v>73.820000000000022</v>
      </c>
      <c r="H95" s="43">
        <f t="shared" si="75"/>
        <v>4.2849999999999966</v>
      </c>
      <c r="I95" s="43">
        <f t="shared" si="75"/>
        <v>19.292999999999992</v>
      </c>
      <c r="J95" s="43">
        <f t="shared" si="75"/>
        <v>25.121999999999986</v>
      </c>
      <c r="K95" s="43">
        <f t="shared" si="75"/>
        <v>27.922999999999995</v>
      </c>
      <c r="L95" s="43">
        <f t="shared" si="75"/>
        <v>5.3119360000000029</v>
      </c>
      <c r="M95" s="43">
        <f t="shared" si="75"/>
        <v>14.362699443506145</v>
      </c>
      <c r="N95" s="43">
        <f t="shared" si="75"/>
        <v>24.684960603586916</v>
      </c>
      <c r="O95" s="44">
        <f t="shared" si="75"/>
        <v>28.889846809544302</v>
      </c>
      <c r="P95" s="43">
        <f t="shared" si="75"/>
        <v>77.64993599999994</v>
      </c>
      <c r="Q95" s="43">
        <f t="shared" si="75"/>
        <v>90.460487676658147</v>
      </c>
      <c r="R95" s="43">
        <f t="shared" si="75"/>
        <v>108.15594508727798</v>
      </c>
      <c r="S95" s="43">
        <f t="shared" si="75"/>
        <v>129.70279063630079</v>
      </c>
      <c r="T95" s="43">
        <f t="shared" si="75"/>
        <v>162.63735569605433</v>
      </c>
    </row>
    <row r="96" spans="1:20" x14ac:dyDescent="0.2">
      <c r="A96" s="52" t="s">
        <v>402</v>
      </c>
      <c r="C96" s="48">
        <f>'IS Annual'!C37</f>
        <v>-0.4</v>
      </c>
      <c r="D96" s="48">
        <f>'IS Annual'!D37</f>
        <v>-0.2</v>
      </c>
      <c r="E96" s="48">
        <f>'IS Annual'!E37</f>
        <v>-0.2</v>
      </c>
      <c r="F96" s="48">
        <f>'IS Annual'!F37</f>
        <v>2.5499999999999998</v>
      </c>
      <c r="G96" s="56">
        <f>'IS Annual'!G37</f>
        <v>6.7149999999999999</v>
      </c>
      <c r="H96" s="48">
        <f>'IS Quarters'!B36</f>
        <v>1.6890000000000001</v>
      </c>
      <c r="I96" s="48">
        <f>'IS Quarters'!C36</f>
        <v>1.518</v>
      </c>
      <c r="J96" s="48">
        <f>'IS Quarters'!D36</f>
        <v>1.5</v>
      </c>
      <c r="K96" s="48">
        <f>'IS Quarters'!E36</f>
        <v>1.776</v>
      </c>
      <c r="L96" s="58">
        <v>2</v>
      </c>
      <c r="M96" s="58">
        <v>2</v>
      </c>
      <c r="N96" s="58">
        <v>2</v>
      </c>
      <c r="O96" s="59">
        <v>2</v>
      </c>
      <c r="P96" s="58">
        <f>SUM(I96:L96)</f>
        <v>6.7939999999999996</v>
      </c>
      <c r="Q96" s="58">
        <v>10</v>
      </c>
      <c r="R96" s="58">
        <v>13</v>
      </c>
      <c r="S96" s="58">
        <v>13</v>
      </c>
      <c r="T96" s="58">
        <v>13</v>
      </c>
    </row>
    <row r="97" spans="1:20" x14ac:dyDescent="0.2">
      <c r="A97" s="52" t="s">
        <v>405</v>
      </c>
      <c r="C97" s="48">
        <f>SUM('IS Annual'!C39,'IS Annual'!C40,'IS Annual'!C43:C46)</f>
        <v>13.547999999999998</v>
      </c>
      <c r="D97" s="48">
        <f>SUM('IS Annual'!D39,'IS Annual'!D40,'IS Annual'!D43:D46)</f>
        <v>-0.10700000000000012</v>
      </c>
      <c r="E97" s="48">
        <f>SUM('IS Annual'!E39,'IS Annual'!E40,'IS Annual'!E43:E46)</f>
        <v>0.6930000000000005</v>
      </c>
      <c r="F97" s="48">
        <f>SUM('IS Annual'!F39,'IS Annual'!F40,'IS Annual'!F43:F46)</f>
        <v>-1.2</v>
      </c>
      <c r="G97" s="56">
        <f>SUM('IS Annual'!G39,'IS Annual'!G40,'IS Annual'!G43:G46)</f>
        <v>-9.7999999999999989</v>
      </c>
      <c r="H97" s="48">
        <f>'IS Quarters'!B38+'IS Quarters'!B39+SUM('IS Quarters'!B42:B43)</f>
        <v>-4.3</v>
      </c>
      <c r="I97" s="48">
        <f>'IS Quarters'!C38+'IS Quarters'!C39+SUM('IS Quarters'!C42:C43)</f>
        <v>3.552</v>
      </c>
      <c r="J97" s="48">
        <f>'IS Quarters'!D38+'IS Quarters'!D39+SUM('IS Quarters'!D42:D43)</f>
        <v>1.5489999999999999</v>
      </c>
      <c r="K97" s="48">
        <f>'IS Quarters'!E38+'IS Quarters'!E39+SUM('IS Quarters'!E42:E43)</f>
        <v>0.9910000000000001</v>
      </c>
      <c r="L97" s="58">
        <v>0</v>
      </c>
      <c r="M97" s="58">
        <v>0</v>
      </c>
      <c r="N97" s="58">
        <v>0</v>
      </c>
      <c r="O97" s="59">
        <v>0</v>
      </c>
      <c r="P97" s="58">
        <v>0</v>
      </c>
      <c r="Q97" s="58">
        <v>0</v>
      </c>
      <c r="R97" s="58">
        <v>0</v>
      </c>
      <c r="S97" s="58">
        <v>0</v>
      </c>
      <c r="T97" s="58">
        <v>0</v>
      </c>
    </row>
    <row r="98" spans="1:20" x14ac:dyDescent="0.2">
      <c r="A98" s="52" t="s">
        <v>401</v>
      </c>
      <c r="C98" s="45">
        <f t="shared" ref="C98:T98" si="76">C76*(C95+C96+C97)</f>
        <v>10.914244290000003</v>
      </c>
      <c r="D98" s="45">
        <f t="shared" si="76"/>
        <v>5.2484328899999939</v>
      </c>
      <c r="E98" s="45">
        <f t="shared" si="76"/>
        <v>3.0381601769999982</v>
      </c>
      <c r="F98" s="45">
        <f t="shared" si="76"/>
        <v>11.275972263000007</v>
      </c>
      <c r="G98" s="111">
        <f t="shared" si="76"/>
        <v>14.824853505000005</v>
      </c>
      <c r="H98" s="45">
        <f t="shared" si="76"/>
        <v>0.3508419419999993</v>
      </c>
      <c r="I98" s="45">
        <f t="shared" si="76"/>
        <v>5.4809928359999986</v>
      </c>
      <c r="J98" s="45">
        <f t="shared" si="76"/>
        <v>5.262990732999997</v>
      </c>
      <c r="K98" s="45">
        <f t="shared" si="76"/>
        <v>6.6783895199999987</v>
      </c>
      <c r="L98" s="45">
        <f t="shared" si="76"/>
        <v>2.212569897792001</v>
      </c>
      <c r="M98" s="45">
        <f t="shared" si="76"/>
        <v>3.1907263914836985</v>
      </c>
      <c r="N98" s="45">
        <f t="shared" si="76"/>
        <v>5.2035673176994486</v>
      </c>
      <c r="O98" s="111">
        <f t="shared" si="76"/>
        <v>6.023520127861139</v>
      </c>
      <c r="P98" s="45">
        <f t="shared" si="76"/>
        <v>19.675437087999985</v>
      </c>
      <c r="Q98" s="45">
        <f t="shared" si="76"/>
        <v>19.58979509694834</v>
      </c>
      <c r="R98" s="45">
        <f t="shared" si="76"/>
        <v>23.625409292019206</v>
      </c>
      <c r="S98" s="45">
        <f t="shared" si="76"/>
        <v>27.827044174078654</v>
      </c>
      <c r="T98" s="45">
        <f t="shared" si="76"/>
        <v>34.249284360730599</v>
      </c>
    </row>
    <row r="99" spans="1:20" s="36" customFormat="1" x14ac:dyDescent="0.2">
      <c r="A99" s="51" t="s">
        <v>139</v>
      </c>
      <c r="C99" s="79">
        <f>C95+C96+C97-C98</f>
        <v>32.690755710000005</v>
      </c>
      <c r="D99" s="79">
        <f t="shared" ref="D99:F99" si="77">D95+D96+D97-D98</f>
        <v>19.033567109999979</v>
      </c>
      <c r="E99" s="79">
        <f t="shared" si="77"/>
        <v>7.8428398229999949</v>
      </c>
      <c r="F99" s="79">
        <f t="shared" si="77"/>
        <v>46.567027737000025</v>
      </c>
      <c r="G99" s="83">
        <f t="shared" ref="G99" si="78">G95+G96+G97-G98</f>
        <v>55.910146495000021</v>
      </c>
      <c r="H99" s="79">
        <f t="shared" ref="H99" si="79">H95+H96+H97-H98</f>
        <v>1.3231580579999975</v>
      </c>
      <c r="I99" s="79">
        <f t="shared" ref="I99" si="80">I95+I96+I97-I98</f>
        <v>18.882007163999994</v>
      </c>
      <c r="J99" s="79">
        <f t="shared" ref="J99" si="81">J95+J96+J97-J98</f>
        <v>22.90800926699999</v>
      </c>
      <c r="K99" s="79">
        <f t="shared" ref="K99" si="82">K95+K96+K97-K98</f>
        <v>24.011610479999995</v>
      </c>
      <c r="L99" s="79">
        <f t="shared" ref="L99" si="83">L95+L96+L97-L98</f>
        <v>5.0993661022080019</v>
      </c>
      <c r="M99" s="79">
        <f t="shared" ref="M99" si="84">M95+M96+M97-M98</f>
        <v>13.171973052022446</v>
      </c>
      <c r="N99" s="79">
        <f t="shared" ref="N99" si="85">N95+N96+N97-N98</f>
        <v>21.481393285887467</v>
      </c>
      <c r="O99" s="83">
        <f t="shared" ref="O99" si="86">O95+O96+O97-O98</f>
        <v>24.866326681683162</v>
      </c>
      <c r="P99" s="79">
        <f t="shared" ref="P99" si="87">P95+P96+P97-P98</f>
        <v>64.768498911999956</v>
      </c>
      <c r="Q99" s="79">
        <f t="shared" ref="Q99" si="88">Q95+Q96+Q97-Q98</f>
        <v>80.870692579709811</v>
      </c>
      <c r="R99" s="79">
        <f t="shared" ref="R99" si="89">R95+R96+R97-R98</f>
        <v>97.530535795258771</v>
      </c>
      <c r="S99" s="79">
        <f t="shared" ref="S99" si="90">S95+S96+S97-S98</f>
        <v>114.87574646222214</v>
      </c>
      <c r="T99" s="79">
        <f t="shared" ref="T99" si="91">T95+T96+T97-T98</f>
        <v>141.38807133532373</v>
      </c>
    </row>
    <row r="100" spans="1:20" x14ac:dyDescent="0.2">
      <c r="A100" s="161"/>
    </row>
    <row r="101" spans="1:20" x14ac:dyDescent="0.2">
      <c r="A101" s="47" t="s">
        <v>433</v>
      </c>
      <c r="B101" s="36" t="s">
        <v>307</v>
      </c>
      <c r="C101" s="36" t="s">
        <v>308</v>
      </c>
    </row>
    <row r="102" spans="1:20" x14ac:dyDescent="0.2">
      <c r="A102" s="35" t="s">
        <v>305</v>
      </c>
      <c r="B102" s="162">
        <v>0.19500000000000001</v>
      </c>
      <c r="C102" s="35" t="s">
        <v>306</v>
      </c>
    </row>
    <row r="103" spans="1:20" x14ac:dyDescent="0.2">
      <c r="A103" s="35" t="s">
        <v>367</v>
      </c>
      <c r="B103" s="162">
        <v>0.23300000000000001</v>
      </c>
      <c r="C103" s="35" t="s">
        <v>306</v>
      </c>
    </row>
    <row r="104" spans="1:20" x14ac:dyDescent="0.2">
      <c r="A104" s="35" t="s">
        <v>408</v>
      </c>
      <c r="B104" s="162"/>
    </row>
    <row r="105" spans="1:20" x14ac:dyDescent="0.2">
      <c r="P105" s="43"/>
      <c r="Q105" s="43"/>
      <c r="R105" s="43"/>
      <c r="S105" s="43"/>
      <c r="T105" s="43"/>
    </row>
    <row r="106" spans="1:20" x14ac:dyDescent="0.2">
      <c r="A106" s="47" t="s">
        <v>386</v>
      </c>
      <c r="P106" s="43"/>
      <c r="Q106" s="43"/>
      <c r="R106" s="43"/>
      <c r="S106" s="43"/>
      <c r="T106" s="43"/>
    </row>
    <row r="107" spans="1:20" x14ac:dyDescent="0.2">
      <c r="A107" s="35" t="s">
        <v>388</v>
      </c>
      <c r="B107" s="162">
        <v>4.0099999999999997E-2</v>
      </c>
      <c r="C107" s="35" t="s">
        <v>387</v>
      </c>
    </row>
    <row r="108" spans="1:20" x14ac:dyDescent="0.2">
      <c r="A108" s="35" t="s">
        <v>389</v>
      </c>
      <c r="B108" s="163">
        <v>0.94</v>
      </c>
      <c r="C108" s="35" t="s">
        <v>390</v>
      </c>
      <c r="P108" s="43"/>
      <c r="Q108" s="43"/>
      <c r="R108" s="43"/>
      <c r="S108" s="43"/>
      <c r="T108" s="43"/>
    </row>
    <row r="109" spans="1:20" x14ac:dyDescent="0.2">
      <c r="A109" s="35" t="s">
        <v>391</v>
      </c>
      <c r="B109" s="162">
        <v>5.5E-2</v>
      </c>
      <c r="C109" s="35" t="s">
        <v>392</v>
      </c>
    </row>
    <row r="110" spans="1:20" x14ac:dyDescent="0.2">
      <c r="A110" s="35" t="s">
        <v>393</v>
      </c>
      <c r="B110" s="164">
        <f>B107+B108*B109</f>
        <v>9.1799999999999993E-2</v>
      </c>
      <c r="Q110" s="43"/>
      <c r="R110" s="43"/>
      <c r="S110" s="43"/>
      <c r="T110" s="43"/>
    </row>
    <row r="111" spans="1:20" x14ac:dyDescent="0.2">
      <c r="A111" s="35" t="s">
        <v>394</v>
      </c>
      <c r="B111" s="164">
        <f>B110</f>
        <v>9.1799999999999993E-2</v>
      </c>
      <c r="C111" s="35" t="s">
        <v>436</v>
      </c>
    </row>
    <row r="112" spans="1:20" x14ac:dyDescent="0.2">
      <c r="A112" s="35" t="s">
        <v>395</v>
      </c>
      <c r="B112" s="162">
        <v>2.5000000000000001E-2</v>
      </c>
      <c r="C112" s="35" t="s">
        <v>437</v>
      </c>
    </row>
    <row r="113" spans="1:5" x14ac:dyDescent="0.2">
      <c r="B113" s="162"/>
    </row>
    <row r="114" spans="1:5" x14ac:dyDescent="0.2">
      <c r="A114" s="47" t="s">
        <v>444</v>
      </c>
    </row>
    <row r="115" spans="1:5" x14ac:dyDescent="0.2">
      <c r="A115" s="35" t="s">
        <v>431</v>
      </c>
      <c r="B115" s="165">
        <f>(T89*(1+B112))/(B111-B112)</f>
        <v>1859.3954175789547</v>
      </c>
    </row>
    <row r="116" spans="1:5" x14ac:dyDescent="0.2">
      <c r="A116" s="35" t="s">
        <v>407</v>
      </c>
      <c r="B116" s="165">
        <f>B115/(1+B111)^4</f>
        <v>1308.5773426492349</v>
      </c>
    </row>
    <row r="117" spans="1:5" x14ac:dyDescent="0.2">
      <c r="A117" s="35" t="s">
        <v>425</v>
      </c>
      <c r="B117" s="165">
        <f>SUM(P90:T90)</f>
        <v>305.05873437985917</v>
      </c>
    </row>
    <row r="118" spans="1:5" x14ac:dyDescent="0.2">
      <c r="A118" s="36" t="s">
        <v>426</v>
      </c>
      <c r="B118" s="166">
        <f>SUM(B116:B117)</f>
        <v>1613.6360770290939</v>
      </c>
    </row>
    <row r="119" spans="1:5" x14ac:dyDescent="0.2">
      <c r="A119" s="35" t="s">
        <v>424</v>
      </c>
      <c r="B119" s="43">
        <f>B118/P93</f>
        <v>20.54029512642196</v>
      </c>
    </row>
    <row r="120" spans="1:5" x14ac:dyDescent="0.2">
      <c r="A120" s="95"/>
    </row>
    <row r="121" spans="1:5" x14ac:dyDescent="0.2">
      <c r="A121" s="47" t="s">
        <v>445</v>
      </c>
    </row>
    <row r="122" spans="1:5" x14ac:dyDescent="0.2">
      <c r="A122" s="167" t="s">
        <v>441</v>
      </c>
      <c r="B122" s="168">
        <v>48.32</v>
      </c>
      <c r="C122" s="35" t="s">
        <v>438</v>
      </c>
    </row>
    <row r="123" spans="1:5" x14ac:dyDescent="0.2">
      <c r="A123" s="167" t="s">
        <v>442</v>
      </c>
      <c r="B123" s="169">
        <f>'IS Quarters'!E68*1000000</f>
        <v>59878602</v>
      </c>
      <c r="C123" s="35" t="s">
        <v>439</v>
      </c>
    </row>
    <row r="124" spans="1:5" x14ac:dyDescent="0.2">
      <c r="A124" s="167" t="s">
        <v>440</v>
      </c>
      <c r="B124" s="170">
        <f>B122*B123/1000000</f>
        <v>2893.3340486399998</v>
      </c>
    </row>
    <row r="125" spans="1:5" x14ac:dyDescent="0.2">
      <c r="A125" s="167" t="s">
        <v>443</v>
      </c>
      <c r="B125" s="170">
        <f>B124+'BS Quarters'!E75</f>
        <v>2704.4340486399997</v>
      </c>
      <c r="C125" s="35" t="s">
        <v>446</v>
      </c>
    </row>
    <row r="126" spans="1:5" x14ac:dyDescent="0.2">
      <c r="A126" s="95"/>
    </row>
    <row r="127" spans="1:5" x14ac:dyDescent="0.2">
      <c r="A127" s="47" t="s">
        <v>449</v>
      </c>
    </row>
    <row r="128" spans="1:5" x14ac:dyDescent="0.2">
      <c r="B128" s="95"/>
      <c r="E128" s="36" t="s">
        <v>447</v>
      </c>
    </row>
    <row r="129" spans="1:20" ht="16" thickBot="1" x14ac:dyDescent="0.25">
      <c r="B129" s="160">
        <f>B119</f>
        <v>20.54029512642196</v>
      </c>
      <c r="C129" s="171">
        <f>D129-0.01</f>
        <v>7.2000000000000008E-2</v>
      </c>
      <c r="D129" s="171">
        <f>E129-0.01</f>
        <v>8.2000000000000003E-2</v>
      </c>
      <c r="E129" s="171">
        <v>9.1999999999999998E-2</v>
      </c>
      <c r="F129" s="171">
        <f>E129+0.01</f>
        <v>0.10199999999999999</v>
      </c>
      <c r="G129" s="171">
        <f>F129+0.01</f>
        <v>0.11199999999999999</v>
      </c>
    </row>
    <row r="130" spans="1:20" x14ac:dyDescent="0.2">
      <c r="B130" s="171">
        <v>1.4999999999999999E-2</v>
      </c>
      <c r="C130" s="173">
        <f t="dataTable" ref="C130:G136" dt2D="1" dtr="1" r1="B110" r2="B112"/>
        <v>24.854449848108722</v>
      </c>
      <c r="D130" s="174">
        <v>21.016243350590504</v>
      </c>
      <c r="E130" s="174">
        <v>18.180626134693657</v>
      </c>
      <c r="F130" s="174">
        <v>16.001669772543103</v>
      </c>
      <c r="G130" s="175">
        <v>14.276106215610508</v>
      </c>
    </row>
    <row r="131" spans="1:20" x14ac:dyDescent="0.2">
      <c r="B131" s="171">
        <v>2.5000000000000001E-2</v>
      </c>
      <c r="C131" s="176">
        <v>29.528230947278836</v>
      </c>
      <c r="D131" s="160">
        <v>24.204798969719867</v>
      </c>
      <c r="E131" s="160">
        <v>20.476732458292428</v>
      </c>
      <c r="F131" s="160">
        <v>17.722233156637635</v>
      </c>
      <c r="G131" s="177">
        <v>15.605397291053896</v>
      </c>
    </row>
    <row r="132" spans="1:20" x14ac:dyDescent="0.2">
      <c r="A132" s="172" t="s">
        <v>448</v>
      </c>
      <c r="B132" s="171">
        <v>3.5000000000000003E-2</v>
      </c>
      <c r="C132" s="176">
        <v>36.728380208162541</v>
      </c>
      <c r="D132" s="160">
        <v>28.750186767202152</v>
      </c>
      <c r="E132" s="160">
        <v>23.578490123504807</v>
      </c>
      <c r="F132" s="160">
        <v>19.956397550909628</v>
      </c>
      <c r="G132" s="177">
        <v>17.279958775703363</v>
      </c>
    </row>
    <row r="133" spans="1:20" x14ac:dyDescent="0.2">
      <c r="B133" s="171">
        <v>4.4999999999999998E-2</v>
      </c>
      <c r="C133" s="176">
        <v>49.261973365997115</v>
      </c>
      <c r="D133" s="160">
        <v>35.752540941701888</v>
      </c>
      <c r="E133" s="160">
        <v>28.000144667530961</v>
      </c>
      <c r="F133" s="160">
        <v>22.974479276505132</v>
      </c>
      <c r="G133" s="177">
        <v>19.454389360248193</v>
      </c>
    </row>
    <row r="134" spans="1:20" x14ac:dyDescent="0.2">
      <c r="B134" s="171">
        <v>5.5E-2</v>
      </c>
      <c r="C134" s="176">
        <v>76.54097023893118</v>
      </c>
      <c r="D134" s="160">
        <v>47.941824134349581</v>
      </c>
      <c r="E134" s="160">
        <v>34.811882748868548</v>
      </c>
      <c r="F134" s="160">
        <v>27.276851098098728</v>
      </c>
      <c r="G134" s="177">
        <v>22.391778044633309</v>
      </c>
    </row>
    <row r="135" spans="1:20" x14ac:dyDescent="0.2">
      <c r="B135" s="171">
        <v>6.5000000000000002E-2</v>
      </c>
      <c r="C135" s="176">
        <v>181.75995817739116</v>
      </c>
      <c r="D135" s="160">
        <v>74.471440494818097</v>
      </c>
      <c r="E135" s="160">
        <v>46.669352742308057</v>
      </c>
      <c r="F135" s="160">
        <v>33.904829309742922</v>
      </c>
      <c r="G135" s="177">
        <v>26.579119360671665</v>
      </c>
    </row>
    <row r="136" spans="1:20" ht="16" thickBot="1" x14ac:dyDescent="0.25">
      <c r="B136" s="171">
        <v>7.4999999999999997E-2</v>
      </c>
      <c r="C136" s="178">
        <v>-414.48097347388415</v>
      </c>
      <c r="D136" s="179">
        <v>176.79996074233932</v>
      </c>
      <c r="E136" s="179">
        <v>72.476787433911667</v>
      </c>
      <c r="F136" s="179">
        <v>45.442421011493906</v>
      </c>
      <c r="G136" s="180">
        <v>33.029888415109141</v>
      </c>
    </row>
    <row r="138" spans="1:20" x14ac:dyDescent="0.2">
      <c r="A138" s="47" t="s">
        <v>459</v>
      </c>
      <c r="P138" s="33" t="s">
        <v>252</v>
      </c>
      <c r="Q138" s="33" t="s">
        <v>253</v>
      </c>
      <c r="R138" s="33" t="s">
        <v>254</v>
      </c>
      <c r="S138" s="33" t="s">
        <v>255</v>
      </c>
      <c r="T138" s="33" t="s">
        <v>256</v>
      </c>
    </row>
    <row r="139" spans="1:20" x14ac:dyDescent="0.2">
      <c r="A139" s="116" t="s">
        <v>450</v>
      </c>
      <c r="M139" s="35" t="s">
        <v>451</v>
      </c>
      <c r="P139" s="181">
        <f>P89</f>
        <v>40.460075816207969</v>
      </c>
      <c r="Q139" s="181">
        <f>Q89</f>
        <v>54.873824396344958</v>
      </c>
      <c r="R139" s="181">
        <f>R89</f>
        <v>70.645553910167664</v>
      </c>
      <c r="S139" s="181">
        <f>S89</f>
        <v>90.832089496937755</v>
      </c>
      <c r="T139" s="181">
        <f>T89</f>
        <v>121.17815989685286</v>
      </c>
    </row>
    <row r="140" spans="1:20" x14ac:dyDescent="0.2">
      <c r="M140" s="35" t="s">
        <v>455</v>
      </c>
      <c r="P140" s="163">
        <v>57</v>
      </c>
      <c r="Q140" s="163">
        <v>82</v>
      </c>
      <c r="R140" s="163">
        <v>104</v>
      </c>
      <c r="S140" s="163">
        <v>121</v>
      </c>
      <c r="T140" s="163">
        <v>138</v>
      </c>
    </row>
    <row r="141" spans="1:20" x14ac:dyDescent="0.2">
      <c r="M141" s="35" t="s">
        <v>460</v>
      </c>
      <c r="P141" s="181">
        <f>P140</f>
        <v>57</v>
      </c>
      <c r="Q141" s="181">
        <f>Q140/(1+P144)</f>
        <v>76.63551401869158</v>
      </c>
      <c r="R141" s="181">
        <f>R140/(1+P144)^2</f>
        <v>90.837627740414007</v>
      </c>
      <c r="S141" s="181">
        <f>S140/(1+P144)^3</f>
        <v>98.772043103793081</v>
      </c>
      <c r="T141" s="181">
        <f>T140/(1+P144)^4</f>
        <v>105.27953926255849</v>
      </c>
    </row>
    <row r="142" spans="1:20" x14ac:dyDescent="0.2">
      <c r="M142" s="35" t="s">
        <v>452</v>
      </c>
      <c r="P142" s="181">
        <f>SUM(P141:T141)</f>
        <v>428.52472412545717</v>
      </c>
    </row>
    <row r="143" spans="1:20" x14ac:dyDescent="0.2">
      <c r="M143" s="35" t="s">
        <v>453</v>
      </c>
      <c r="P143" s="163">
        <f>3025</f>
        <v>3025</v>
      </c>
      <c r="Q143" s="35" t="s">
        <v>457</v>
      </c>
    </row>
    <row r="144" spans="1:20" x14ac:dyDescent="0.2">
      <c r="M144" s="35" t="s">
        <v>454</v>
      </c>
      <c r="P144" s="182">
        <v>7.0000000000000007E-2</v>
      </c>
      <c r="Q144" s="35" t="s">
        <v>456</v>
      </c>
    </row>
    <row r="145" spans="13:16" x14ac:dyDescent="0.2">
      <c r="M145" s="35" t="s">
        <v>458</v>
      </c>
      <c r="P145" s="181">
        <f>P143/(1+P144)^2</f>
        <v>2642.1521530264649</v>
      </c>
    </row>
    <row r="146" spans="13:16" x14ac:dyDescent="0.2">
      <c r="M146" s="35" t="s">
        <v>396</v>
      </c>
      <c r="P146" s="181">
        <f>P145-P142</f>
        <v>2213.627428901008</v>
      </c>
    </row>
    <row r="147" spans="13:16" x14ac:dyDescent="0.2">
      <c r="M147" s="35" t="s">
        <v>397</v>
      </c>
      <c r="P147" s="181">
        <f>P146*(1+P144)^4</f>
        <v>2901.6140014299999</v>
      </c>
    </row>
    <row r="148" spans="13:16" x14ac:dyDescent="0.2">
      <c r="M148" s="36" t="s">
        <v>461</v>
      </c>
      <c r="N148" s="36"/>
      <c r="O148" s="36"/>
      <c r="P148" s="183">
        <f>(P147*B111-T140)/(P147+T140)</f>
        <v>4.223173247355836E-2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DBFBC-815A-6D42-8805-35F86A37AE9D}">
  <dimension ref="B2:R15"/>
  <sheetViews>
    <sheetView showGridLines="0" zoomScale="86" workbookViewId="0">
      <selection activeCell="N27" sqref="N27"/>
    </sheetView>
  </sheetViews>
  <sheetFormatPr baseColWidth="10" defaultRowHeight="16" x14ac:dyDescent="0.2"/>
  <cols>
    <col min="1" max="1" width="3" customWidth="1"/>
    <col min="2" max="2" width="39.33203125" customWidth="1"/>
    <col min="3" max="18" width="10.33203125" customWidth="1"/>
  </cols>
  <sheetData>
    <row r="2" spans="2:18" ht="17" thickBot="1" x14ac:dyDescent="0.25"/>
    <row r="3" spans="2:18" x14ac:dyDescent="0.2">
      <c r="B3" s="133"/>
      <c r="C3" s="134" t="s">
        <v>418</v>
      </c>
      <c r="D3" s="135"/>
      <c r="E3" s="134" t="s">
        <v>421</v>
      </c>
      <c r="F3" s="135"/>
      <c r="G3" s="134" t="s">
        <v>422</v>
      </c>
      <c r="H3" s="135"/>
      <c r="I3" s="134" t="s">
        <v>423</v>
      </c>
      <c r="J3" s="135"/>
      <c r="K3" s="134" t="s">
        <v>466</v>
      </c>
      <c r="L3" s="135"/>
      <c r="M3" s="134" t="s">
        <v>427</v>
      </c>
      <c r="N3" s="135"/>
      <c r="O3" s="134" t="s">
        <v>430</v>
      </c>
      <c r="P3" s="135"/>
      <c r="Q3" s="134" t="s">
        <v>428</v>
      </c>
      <c r="R3" s="136"/>
    </row>
    <row r="4" spans="2:18" x14ac:dyDescent="0.2">
      <c r="B4" s="137" t="s">
        <v>410</v>
      </c>
      <c r="C4" s="127" t="s">
        <v>419</v>
      </c>
      <c r="D4" s="126" t="s">
        <v>420</v>
      </c>
      <c r="E4" s="127" t="s">
        <v>419</v>
      </c>
      <c r="F4" s="126" t="s">
        <v>420</v>
      </c>
      <c r="G4" s="127" t="s">
        <v>419</v>
      </c>
      <c r="H4" s="126" t="s">
        <v>420</v>
      </c>
      <c r="I4" s="127" t="s">
        <v>419</v>
      </c>
      <c r="J4" s="126" t="s">
        <v>420</v>
      </c>
      <c r="K4" s="127" t="s">
        <v>419</v>
      </c>
      <c r="L4" s="126" t="s">
        <v>420</v>
      </c>
      <c r="M4" s="127" t="s">
        <v>419</v>
      </c>
      <c r="N4" s="126" t="s">
        <v>420</v>
      </c>
      <c r="O4" s="127" t="s">
        <v>419</v>
      </c>
      <c r="P4" s="126" t="s">
        <v>420</v>
      </c>
      <c r="Q4" s="127" t="s">
        <v>419</v>
      </c>
      <c r="R4" s="138" t="s">
        <v>420</v>
      </c>
    </row>
    <row r="5" spans="2:18" x14ac:dyDescent="0.2">
      <c r="B5" s="158" t="s">
        <v>411</v>
      </c>
      <c r="C5" s="128">
        <v>0.22589999999999999</v>
      </c>
      <c r="D5" s="129">
        <v>0.2339</v>
      </c>
      <c r="E5" s="128">
        <v>0.61099999999999999</v>
      </c>
      <c r="F5" s="129">
        <v>0.59659999999999991</v>
      </c>
      <c r="G5" s="130">
        <v>0.47</v>
      </c>
      <c r="H5" s="140">
        <v>0.44399999999999995</v>
      </c>
      <c r="I5" s="131">
        <v>0.09</v>
      </c>
      <c r="J5" s="141">
        <v>8.2000000000000003E-2</v>
      </c>
      <c r="K5" s="130">
        <v>3.5554221251819507</v>
      </c>
      <c r="L5" s="140">
        <v>3.8276881789188195</v>
      </c>
      <c r="M5" s="131">
        <v>0.42399999999999999</v>
      </c>
      <c r="N5" s="141">
        <v>0.40060000000000001</v>
      </c>
      <c r="O5" s="131">
        <v>0.123</v>
      </c>
      <c r="P5" s="141">
        <v>0.11079999999999998</v>
      </c>
      <c r="Q5" s="130">
        <v>4</v>
      </c>
      <c r="R5" s="142">
        <v>4.3260000000000005</v>
      </c>
    </row>
    <row r="6" spans="2:18" x14ac:dyDescent="0.2">
      <c r="B6" s="158" t="s">
        <v>412</v>
      </c>
      <c r="C6" s="128">
        <v>0.1043</v>
      </c>
      <c r="D6" s="129">
        <v>0.10074000000000001</v>
      </c>
      <c r="E6" s="128">
        <v>0.54900000000000004</v>
      </c>
      <c r="F6" s="129">
        <v>0.54180000000000006</v>
      </c>
      <c r="G6" s="130">
        <v>0.92</v>
      </c>
      <c r="H6" s="140">
        <v>0.89800000000000002</v>
      </c>
      <c r="I6" s="131">
        <v>0.09</v>
      </c>
      <c r="J6" s="141">
        <v>8.4800000000000014E-2</v>
      </c>
      <c r="K6" s="130">
        <v>5.3922305092021245</v>
      </c>
      <c r="L6" s="140">
        <v>5.7176467831999247</v>
      </c>
      <c r="M6" s="131">
        <v>0.372</v>
      </c>
      <c r="N6" s="141">
        <v>0.45620000000000005</v>
      </c>
      <c r="O6" s="131">
        <v>0.13700000000000001</v>
      </c>
      <c r="P6" s="141">
        <v>0.13240000000000002</v>
      </c>
      <c r="Q6" s="130">
        <v>7.79</v>
      </c>
      <c r="R6" s="142">
        <v>8.2560000000000002</v>
      </c>
    </row>
    <row r="7" spans="2:18" x14ac:dyDescent="0.2">
      <c r="B7" s="158" t="s">
        <v>413</v>
      </c>
      <c r="C7" s="128">
        <v>9.3899999999999997E-2</v>
      </c>
      <c r="D7" s="129">
        <v>0.12529999999999999</v>
      </c>
      <c r="E7" s="128">
        <v>0.55600000000000005</v>
      </c>
      <c r="F7" s="129">
        <v>0.54599999999999993</v>
      </c>
      <c r="G7" s="130">
        <v>0.28999999999999998</v>
      </c>
      <c r="H7" s="140">
        <v>0.26400000000000001</v>
      </c>
      <c r="I7" s="131">
        <v>0.04</v>
      </c>
      <c r="J7" s="141">
        <v>3.6600000000000001E-2</v>
      </c>
      <c r="K7" s="130">
        <v>2.0303006698862753</v>
      </c>
      <c r="L7" s="140">
        <v>2.0675482242185943</v>
      </c>
      <c r="M7" s="131">
        <v>6.3E-2</v>
      </c>
      <c r="N7" s="141">
        <v>6.699999999999999E-2</v>
      </c>
      <c r="O7" s="131">
        <v>5.0999999999999997E-2</v>
      </c>
      <c r="P7" s="141">
        <v>4.7400000000000005E-2</v>
      </c>
      <c r="Q7" s="130">
        <v>5.09</v>
      </c>
      <c r="R7" s="142">
        <v>5.8</v>
      </c>
    </row>
    <row r="8" spans="2:18" x14ac:dyDescent="0.2">
      <c r="B8" s="158" t="s">
        <v>414</v>
      </c>
      <c r="C8" s="128">
        <v>0.2014</v>
      </c>
      <c r="D8" s="129">
        <v>0.23474</v>
      </c>
      <c r="E8" s="128">
        <v>0.54</v>
      </c>
      <c r="F8" s="129">
        <v>0.54540000000000011</v>
      </c>
      <c r="G8" s="130">
        <v>0.86</v>
      </c>
      <c r="H8" s="140">
        <v>0.80599999999999983</v>
      </c>
      <c r="I8" s="131">
        <v>0.14799999999999999</v>
      </c>
      <c r="J8" s="141">
        <v>0.15</v>
      </c>
      <c r="K8" s="130">
        <v>1.1771604263127833</v>
      </c>
      <c r="L8" s="140">
        <v>1.1965495559695678</v>
      </c>
      <c r="M8" s="131">
        <v>0.255</v>
      </c>
      <c r="N8" s="141">
        <v>0.22879999999999998</v>
      </c>
      <c r="O8" s="131">
        <v>0.17499999999999999</v>
      </c>
      <c r="P8" s="141">
        <v>0.1782</v>
      </c>
      <c r="Q8" s="130">
        <v>4.03</v>
      </c>
      <c r="R8" s="142">
        <v>4.4580000000000002</v>
      </c>
    </row>
    <row r="9" spans="2:18" x14ac:dyDescent="0.2">
      <c r="B9" s="158" t="s">
        <v>415</v>
      </c>
      <c r="C9" s="128">
        <v>9.4399999999999998E-2</v>
      </c>
      <c r="D9" s="129">
        <v>9.7000000000000003E-2</v>
      </c>
      <c r="E9" s="128">
        <v>0.39100000000000001</v>
      </c>
      <c r="F9" s="129">
        <v>0.40800000000000003</v>
      </c>
      <c r="G9" s="130">
        <v>1.01</v>
      </c>
      <c r="H9" s="140">
        <v>0.90600000000000003</v>
      </c>
      <c r="I9" s="131">
        <v>8.5999999999999993E-2</v>
      </c>
      <c r="J9" s="141">
        <v>7.8600000000000003E-2</v>
      </c>
      <c r="K9" s="130">
        <v>1.3722741433021808</v>
      </c>
      <c r="L9" s="140">
        <v>1.3765310679342062</v>
      </c>
      <c r="M9" s="131">
        <v>0.155</v>
      </c>
      <c r="N9" s="141">
        <v>0.13520000000000001</v>
      </c>
      <c r="O9" s="131">
        <v>0.115</v>
      </c>
      <c r="P9" s="141">
        <v>0.10540000000000001</v>
      </c>
      <c r="Q9" s="130">
        <v>7.51</v>
      </c>
      <c r="R9" s="142">
        <v>6.9540000000000006</v>
      </c>
    </row>
    <row r="10" spans="2:18" x14ac:dyDescent="0.2">
      <c r="B10" s="158" t="s">
        <v>416</v>
      </c>
      <c r="C10" s="128">
        <v>0.107</v>
      </c>
      <c r="D10" s="129">
        <v>1.4060000000000003E-2</v>
      </c>
      <c r="E10" s="128">
        <v>0.502</v>
      </c>
      <c r="F10" s="129">
        <v>0.45400000000000001</v>
      </c>
      <c r="G10" s="130">
        <v>0.82</v>
      </c>
      <c r="H10" s="140">
        <v>1.044</v>
      </c>
      <c r="I10" s="131">
        <v>5.8999999999999997E-2</v>
      </c>
      <c r="J10" s="141">
        <v>1.7599999999999998E-2</v>
      </c>
      <c r="K10" s="130">
        <v>1.4114836931557189</v>
      </c>
      <c r="L10" s="140">
        <v>1.3908930003828393</v>
      </c>
      <c r="M10" s="131">
        <v>3.1E-2</v>
      </c>
      <c r="N10" s="141">
        <v>0.1028</v>
      </c>
      <c r="O10" s="131">
        <v>8.4000000000000005E-2</v>
      </c>
      <c r="P10" s="141">
        <v>2.2800000000000004E-2</v>
      </c>
      <c r="Q10" s="130">
        <v>3.75</v>
      </c>
      <c r="R10" s="142">
        <v>3.0339999999999998</v>
      </c>
    </row>
    <row r="11" spans="2:18" s="125" customFormat="1" x14ac:dyDescent="0.2">
      <c r="B11" s="139" t="s">
        <v>429</v>
      </c>
      <c r="C11" s="144">
        <f>AVERAGE(C5:C10)</f>
        <v>0.13781666666666667</v>
      </c>
      <c r="D11" s="145">
        <f t="shared" ref="D11:R11" si="0">AVERAGE(D5:D10)</f>
        <v>0.13428999999999999</v>
      </c>
      <c r="E11" s="144">
        <f t="shared" si="0"/>
        <v>0.52483333333333337</v>
      </c>
      <c r="F11" s="145">
        <f t="shared" si="0"/>
        <v>0.51529999999999998</v>
      </c>
      <c r="G11" s="146">
        <f t="shared" si="0"/>
        <v>0.72833333333333339</v>
      </c>
      <c r="H11" s="147">
        <f t="shared" si="0"/>
        <v>0.72699999999999998</v>
      </c>
      <c r="I11" s="148">
        <f t="shared" si="0"/>
        <v>8.5499999999999979E-2</v>
      </c>
      <c r="J11" s="149">
        <f t="shared" si="0"/>
        <v>7.4933333333333338E-2</v>
      </c>
      <c r="K11" s="146">
        <f t="shared" si="0"/>
        <v>2.4898119278401718</v>
      </c>
      <c r="L11" s="147">
        <f t="shared" si="0"/>
        <v>2.5961428017706587</v>
      </c>
      <c r="M11" s="148">
        <f t="shared" si="0"/>
        <v>0.21666666666666665</v>
      </c>
      <c r="N11" s="149">
        <f t="shared" si="0"/>
        <v>0.23176666666666665</v>
      </c>
      <c r="O11" s="148">
        <f t="shared" si="0"/>
        <v>0.11416666666666665</v>
      </c>
      <c r="P11" s="149">
        <f t="shared" si="0"/>
        <v>9.9500000000000019E-2</v>
      </c>
      <c r="Q11" s="146">
        <f t="shared" si="0"/>
        <v>5.3616666666666672</v>
      </c>
      <c r="R11" s="150">
        <f t="shared" si="0"/>
        <v>5.4713333333333338</v>
      </c>
    </row>
    <row r="12" spans="2:18" x14ac:dyDescent="0.2">
      <c r="B12" s="139"/>
      <c r="C12" s="128"/>
      <c r="D12" s="129"/>
      <c r="E12" s="128"/>
      <c r="F12" s="129"/>
      <c r="G12" s="130"/>
      <c r="H12" s="140"/>
      <c r="I12" s="131"/>
      <c r="J12" s="141"/>
      <c r="K12" s="130"/>
      <c r="L12" s="140"/>
      <c r="M12" s="132"/>
      <c r="N12" s="141"/>
      <c r="O12" s="131"/>
      <c r="P12" s="141"/>
      <c r="Q12" s="132"/>
      <c r="R12" s="142"/>
    </row>
    <row r="13" spans="2:18" s="125" customFormat="1" ht="17" thickBot="1" x14ac:dyDescent="0.25">
      <c r="B13" s="143" t="s">
        <v>417</v>
      </c>
      <c r="C13" s="151">
        <v>0.1084</v>
      </c>
      <c r="D13" s="152">
        <v>7.528E-2</v>
      </c>
      <c r="E13" s="151">
        <v>0.38500000000000001</v>
      </c>
      <c r="F13" s="152">
        <v>0.32579999999999998</v>
      </c>
      <c r="G13" s="153">
        <v>1.59</v>
      </c>
      <c r="H13" s="154">
        <v>1.9319999999999999</v>
      </c>
      <c r="I13" s="155">
        <v>0.14199999999999999</v>
      </c>
      <c r="J13" s="156">
        <v>0.10340000000000001</v>
      </c>
      <c r="K13" s="153">
        <v>1.4115612648221343</v>
      </c>
      <c r="L13" s="154">
        <v>1.6387634201751109</v>
      </c>
      <c r="M13" s="155">
        <v>0.24</v>
      </c>
      <c r="N13" s="156">
        <v>0.24859999999999999</v>
      </c>
      <c r="O13" s="155">
        <v>0.19900000000000001</v>
      </c>
      <c r="P13" s="156">
        <v>0.14980000000000002</v>
      </c>
      <c r="Q13" s="153">
        <v>4.72</v>
      </c>
      <c r="R13" s="157">
        <v>4.8740000000000006</v>
      </c>
    </row>
    <row r="14" spans="2:18" x14ac:dyDescent="0.2">
      <c r="B14" s="159" t="s">
        <v>465</v>
      </c>
    </row>
    <row r="15" spans="2:18" x14ac:dyDescent="0.2">
      <c r="B15" t="s">
        <v>409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6C34E-AB6A-2D4E-AAE3-F8D2E8C6EE86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E89A5-B312-2F44-9F2A-458D956B3C2B}">
  <dimension ref="A1:R110"/>
  <sheetViews>
    <sheetView zoomScale="115" workbookViewId="0">
      <selection activeCell="H106" sqref="H106"/>
    </sheetView>
  </sheetViews>
  <sheetFormatPr baseColWidth="10" defaultRowHeight="16" x14ac:dyDescent="0.2"/>
  <cols>
    <col min="1" max="1" width="29.33203125" customWidth="1"/>
  </cols>
  <sheetData>
    <row r="1" spans="1:10" x14ac:dyDescent="0.2">
      <c r="A1" s="47" t="s">
        <v>298</v>
      </c>
    </row>
    <row r="2" spans="1:10" x14ac:dyDescent="0.2">
      <c r="A2" s="50" t="s">
        <v>257</v>
      </c>
    </row>
    <row r="3" spans="1:10" x14ac:dyDescent="0.2">
      <c r="A3" s="31"/>
      <c r="B3" s="32" t="s">
        <v>239</v>
      </c>
      <c r="C3" s="33" t="s">
        <v>240</v>
      </c>
      <c r="D3" s="33" t="s">
        <v>241</v>
      </c>
      <c r="E3" s="33" t="s">
        <v>242</v>
      </c>
      <c r="F3" s="34" t="s">
        <v>243</v>
      </c>
      <c r="G3" s="33" t="s">
        <v>244</v>
      </c>
      <c r="H3" s="33" t="s">
        <v>245</v>
      </c>
      <c r="I3" s="33" t="s">
        <v>246</v>
      </c>
      <c r="J3" s="33" t="s">
        <v>247</v>
      </c>
    </row>
    <row r="4" spans="1:10" x14ac:dyDescent="0.2">
      <c r="A4" s="54" t="s">
        <v>274</v>
      </c>
    </row>
    <row r="5" spans="1:10" x14ac:dyDescent="0.2">
      <c r="A5" s="36" t="s">
        <v>258</v>
      </c>
    </row>
    <row r="6" spans="1:10" x14ac:dyDescent="0.2">
      <c r="A6" s="35" t="s">
        <v>259</v>
      </c>
      <c r="B6" s="55">
        <v>164.786</v>
      </c>
      <c r="C6" s="55">
        <v>231.858</v>
      </c>
      <c r="D6" s="55">
        <v>275.964</v>
      </c>
      <c r="E6" s="55">
        <v>317.221</v>
      </c>
      <c r="F6" s="55">
        <v>343.28800000000001</v>
      </c>
    </row>
    <row r="7" spans="1:10" x14ac:dyDescent="0.2">
      <c r="A7" s="35" t="s">
        <v>260</v>
      </c>
      <c r="B7" s="55">
        <v>83.448999999999998</v>
      </c>
      <c r="C7" s="55">
        <v>80.638999999999996</v>
      </c>
      <c r="D7" s="55">
        <v>88.173000000000002</v>
      </c>
      <c r="E7" s="55">
        <v>103.166</v>
      </c>
      <c r="F7" s="55">
        <v>89.9</v>
      </c>
    </row>
    <row r="8" spans="1:10" x14ac:dyDescent="0.2">
      <c r="A8" s="35" t="s">
        <v>261</v>
      </c>
      <c r="B8" s="55">
        <v>14.664</v>
      </c>
      <c r="C8" s="55">
        <v>11.394</v>
      </c>
      <c r="D8" s="55">
        <v>9.4849999999999994</v>
      </c>
      <c r="E8" s="55">
        <v>9.8580000000000005</v>
      </c>
      <c r="F8" s="55">
        <v>9.1549999999999994</v>
      </c>
    </row>
    <row r="9" spans="1:10" x14ac:dyDescent="0.2">
      <c r="A9" s="35" t="s">
        <v>262</v>
      </c>
      <c r="B9" s="55">
        <f>SUM(B6:B8)</f>
        <v>262.899</v>
      </c>
      <c r="C9" s="55">
        <f>SUM(C6:C8)</f>
        <v>323.89100000000002</v>
      </c>
      <c r="D9" s="55">
        <f>SUM(D6:D8)</f>
        <v>373.62200000000001</v>
      </c>
      <c r="E9" s="55">
        <f>SUM(E6:E8)</f>
        <v>430.245</v>
      </c>
      <c r="F9" s="55">
        <f>SUM(F6:F8)</f>
        <v>442.34299999999996</v>
      </c>
    </row>
    <row r="10" spans="1:10" x14ac:dyDescent="0.2">
      <c r="A10" s="36" t="s">
        <v>263</v>
      </c>
      <c r="B10" s="55"/>
      <c r="C10" s="55"/>
      <c r="D10" s="55"/>
      <c r="E10" s="55"/>
      <c r="F10" s="55"/>
    </row>
    <row r="11" spans="1:10" x14ac:dyDescent="0.2">
      <c r="A11" s="35" t="s">
        <v>259</v>
      </c>
      <c r="B11" s="55">
        <v>27.167000000000002</v>
      </c>
      <c r="C11" s="55">
        <v>34.639000000000003</v>
      </c>
      <c r="D11" s="55">
        <v>38.57</v>
      </c>
      <c r="E11" s="55">
        <v>41.829000000000001</v>
      </c>
      <c r="F11" s="55">
        <v>50.317999999999998</v>
      </c>
    </row>
    <row r="12" spans="1:10" x14ac:dyDescent="0.2">
      <c r="A12" s="35" t="s">
        <v>260</v>
      </c>
      <c r="B12" s="55">
        <v>12.596</v>
      </c>
      <c r="C12" s="55">
        <v>14.007</v>
      </c>
      <c r="D12" s="55">
        <v>12.855</v>
      </c>
      <c r="E12" s="55">
        <v>18.713000000000001</v>
      </c>
      <c r="F12" s="55">
        <v>19.324000000000002</v>
      </c>
    </row>
    <row r="13" spans="1:10" x14ac:dyDescent="0.2">
      <c r="A13" s="35" t="s">
        <v>261</v>
      </c>
      <c r="B13" s="55">
        <v>7.9820000000000002</v>
      </c>
      <c r="C13" s="55">
        <v>6.976</v>
      </c>
      <c r="D13" s="55">
        <v>2.74</v>
      </c>
      <c r="E13" s="55">
        <v>2.8250000000000002</v>
      </c>
      <c r="F13" s="55">
        <v>4.0279999999999996</v>
      </c>
    </row>
    <row r="14" spans="1:10" x14ac:dyDescent="0.2">
      <c r="A14" s="35" t="s">
        <v>264</v>
      </c>
      <c r="B14" s="55">
        <f>SUM(B11:B13)</f>
        <v>47.745000000000005</v>
      </c>
      <c r="C14" s="55">
        <f>SUM(C11:C13)</f>
        <v>55.622</v>
      </c>
      <c r="D14" s="55">
        <f>SUM(D11:D13)</f>
        <v>54.164999999999999</v>
      </c>
      <c r="E14" s="55">
        <f>SUM(E11:E13)</f>
        <v>63.367000000000004</v>
      </c>
      <c r="F14" s="55">
        <f>SUM(F11:F13)</f>
        <v>73.67</v>
      </c>
    </row>
    <row r="15" spans="1:10" x14ac:dyDescent="0.2">
      <c r="A15" s="36" t="s">
        <v>265</v>
      </c>
      <c r="B15" s="55">
        <f>B9+B14</f>
        <v>310.64400000000001</v>
      </c>
      <c r="C15" s="55">
        <f>C9+C14</f>
        <v>379.51300000000003</v>
      </c>
      <c r="D15" s="55">
        <f>D9+D14</f>
        <v>427.78700000000003</v>
      </c>
      <c r="E15" s="55">
        <f>E9+E14</f>
        <v>493.61200000000002</v>
      </c>
      <c r="F15" s="55">
        <f>F9+F14</f>
        <v>516.01299999999992</v>
      </c>
    </row>
    <row r="17" spans="1:7" x14ac:dyDescent="0.2">
      <c r="A17" s="54" t="s">
        <v>278</v>
      </c>
      <c r="D17" t="s">
        <v>275</v>
      </c>
    </row>
    <row r="18" spans="1:7" x14ac:dyDescent="0.2">
      <c r="A18" s="36" t="s">
        <v>258</v>
      </c>
    </row>
    <row r="19" spans="1:7" x14ac:dyDescent="0.2">
      <c r="A19" s="35" t="s">
        <v>259</v>
      </c>
      <c r="B19" s="55">
        <v>18.690000000000001</v>
      </c>
      <c r="C19" s="55">
        <v>25.096</v>
      </c>
      <c r="D19" s="55">
        <v>29.457999999999998</v>
      </c>
      <c r="E19" s="55">
        <v>33.021000000000001</v>
      </c>
      <c r="F19" s="55">
        <f>E19*(1+0.047)</f>
        <v>34.572986999999998</v>
      </c>
    </row>
    <row r="20" spans="1:7" x14ac:dyDescent="0.2">
      <c r="A20" s="35" t="s">
        <v>260</v>
      </c>
      <c r="B20" s="55">
        <v>9.4309999999999992</v>
      </c>
      <c r="C20" s="55">
        <v>9.2919999999999998</v>
      </c>
      <c r="D20" s="55">
        <v>9.0630000000000006</v>
      </c>
      <c r="E20" s="55">
        <v>11.298</v>
      </c>
      <c r="F20" s="55">
        <f>E20*(1-0.019)</f>
        <v>11.083337999999999</v>
      </c>
    </row>
    <row r="21" spans="1:7" x14ac:dyDescent="0.2">
      <c r="A21" s="35" t="s">
        <v>261</v>
      </c>
      <c r="B21" s="55">
        <v>1.65</v>
      </c>
      <c r="C21" s="55">
        <v>1.194</v>
      </c>
      <c r="D21" s="55">
        <v>1.248</v>
      </c>
      <c r="E21" s="55">
        <v>0.92300000000000004</v>
      </c>
      <c r="F21" s="55">
        <f>E21*(1-0.104)</f>
        <v>0.82700800000000008</v>
      </c>
    </row>
    <row r="22" spans="1:7" x14ac:dyDescent="0.2">
      <c r="A22" s="35" t="s">
        <v>276</v>
      </c>
      <c r="B22" s="55">
        <f>SUM(B19:B21)</f>
        <v>29.771000000000001</v>
      </c>
      <c r="C22" s="55">
        <f>SUM(C19:C21)</f>
        <v>35.582000000000001</v>
      </c>
      <c r="D22" s="55">
        <f>SUM(D19:D21)</f>
        <v>39.768999999999998</v>
      </c>
      <c r="E22" s="55">
        <f>SUM(E19:E21)</f>
        <v>45.242000000000004</v>
      </c>
      <c r="F22" s="55">
        <f>SUM(F19:F21)</f>
        <v>46.483332999999995</v>
      </c>
    </row>
    <row r="23" spans="1:7" x14ac:dyDescent="0.2">
      <c r="A23" s="36" t="s">
        <v>263</v>
      </c>
      <c r="B23" s="55"/>
      <c r="C23" s="55"/>
      <c r="D23" s="55"/>
      <c r="E23" s="55"/>
      <c r="F23" s="55"/>
    </row>
    <row r="24" spans="1:7" x14ac:dyDescent="0.2">
      <c r="A24" s="35" t="s">
        <v>259</v>
      </c>
      <c r="B24" s="55">
        <v>4.1459999999999999</v>
      </c>
      <c r="C24" s="55">
        <v>5.056</v>
      </c>
      <c r="D24" s="55">
        <v>5.6280000000000001</v>
      </c>
      <c r="E24" s="55">
        <v>5.7830000000000004</v>
      </c>
      <c r="F24" s="55">
        <f>E24*(1+0.122)</f>
        <v>6.4885259999999993</v>
      </c>
    </row>
    <row r="25" spans="1:7" x14ac:dyDescent="0.2">
      <c r="A25" s="35" t="s">
        <v>260</v>
      </c>
      <c r="B25" s="55">
        <v>1.7070000000000001</v>
      </c>
      <c r="C25" s="55">
        <v>1.883</v>
      </c>
      <c r="D25" s="55">
        <v>1.7829999999999999</v>
      </c>
      <c r="E25" s="55">
        <v>2.4809999999999999</v>
      </c>
      <c r="F25" s="55">
        <f>E25*(1+0.126)</f>
        <v>2.7936059999999996</v>
      </c>
    </row>
    <row r="26" spans="1:7" x14ac:dyDescent="0.2">
      <c r="A26" s="35" t="s">
        <v>261</v>
      </c>
      <c r="B26" s="55">
        <v>0.63400000000000001</v>
      </c>
      <c r="C26" s="55">
        <v>0.23100000000000001</v>
      </c>
      <c r="D26" s="55">
        <v>4.5999999999999999E-2</v>
      </c>
      <c r="E26" s="55">
        <v>6.2E-2</v>
      </c>
      <c r="F26" s="55">
        <f>E26*(1+0.763)</f>
        <v>0.10930599999999999</v>
      </c>
    </row>
    <row r="27" spans="1:7" x14ac:dyDescent="0.2">
      <c r="A27" s="35" t="s">
        <v>280</v>
      </c>
      <c r="B27" s="55">
        <f>SUM(B24:B26)</f>
        <v>6.4870000000000001</v>
      </c>
      <c r="C27" s="55">
        <f>SUM(C24:C26)</f>
        <v>7.17</v>
      </c>
      <c r="D27" s="55">
        <f>SUM(D24:D26)</f>
        <v>7.4569999999999999</v>
      </c>
      <c r="E27" s="55">
        <f>SUM(E24:E26)</f>
        <v>8.3259999999999987</v>
      </c>
      <c r="F27" s="55">
        <f>SUM(F24:F26)</f>
        <v>9.3914379999999991</v>
      </c>
    </row>
    <row r="28" spans="1:7" x14ac:dyDescent="0.2">
      <c r="A28" s="36" t="s">
        <v>277</v>
      </c>
      <c r="B28" s="55">
        <f>B22+B27</f>
        <v>36.258000000000003</v>
      </c>
      <c r="C28" s="55">
        <f>C22+C27</f>
        <v>42.752000000000002</v>
      </c>
      <c r="D28" s="55">
        <f>D22+D27</f>
        <v>47.225999999999999</v>
      </c>
      <c r="E28" s="55">
        <f>E22+E27</f>
        <v>53.568000000000005</v>
      </c>
      <c r="F28" s="55">
        <f>F22+F27</f>
        <v>55.874770999999996</v>
      </c>
    </row>
    <row r="30" spans="1:7" x14ac:dyDescent="0.2">
      <c r="A30" s="47" t="s">
        <v>299</v>
      </c>
    </row>
    <row r="31" spans="1:7" x14ac:dyDescent="0.2">
      <c r="A31" s="35" t="s">
        <v>300</v>
      </c>
      <c r="B31">
        <v>580</v>
      </c>
      <c r="C31" t="s">
        <v>301</v>
      </c>
      <c r="D31">
        <v>595</v>
      </c>
      <c r="E31" t="s">
        <v>368</v>
      </c>
      <c r="F31">
        <f>D31*1.01</f>
        <v>600.95000000000005</v>
      </c>
      <c r="G31" t="s">
        <v>369</v>
      </c>
    </row>
    <row r="32" spans="1:7" x14ac:dyDescent="0.2">
      <c r="A32" s="35" t="s">
        <v>302</v>
      </c>
      <c r="F32" s="57">
        <v>0.18</v>
      </c>
    </row>
    <row r="33" spans="1:18" x14ac:dyDescent="0.2">
      <c r="A33" s="35" t="s">
        <v>303</v>
      </c>
      <c r="B33" s="57">
        <v>0.36</v>
      </c>
      <c r="C33" t="s">
        <v>338</v>
      </c>
    </row>
    <row r="34" spans="1:18" x14ac:dyDescent="0.2">
      <c r="A34" s="35" t="s">
        <v>304</v>
      </c>
      <c r="D34">
        <v>90</v>
      </c>
      <c r="E34" t="s">
        <v>301</v>
      </c>
      <c r="F34">
        <v>95</v>
      </c>
    </row>
    <row r="36" spans="1:18" x14ac:dyDescent="0.2">
      <c r="A36" s="47" t="s">
        <v>317</v>
      </c>
      <c r="B36" t="s">
        <v>318</v>
      </c>
    </row>
    <row r="37" spans="1:18" x14ac:dyDescent="0.2">
      <c r="A37" s="184"/>
      <c r="B37" s="184"/>
      <c r="C37" s="184"/>
      <c r="D37" s="185" t="s">
        <v>319</v>
      </c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</row>
    <row r="38" spans="1:18" x14ac:dyDescent="0.2">
      <c r="A38" s="184"/>
      <c r="B38" s="184"/>
      <c r="C38" s="184"/>
      <c r="D38" s="185" t="s">
        <v>320</v>
      </c>
      <c r="E38" s="185"/>
      <c r="F38" s="185"/>
      <c r="G38" s="184"/>
      <c r="H38" s="184"/>
      <c r="I38" s="184"/>
      <c r="J38" s="185" t="s">
        <v>321</v>
      </c>
      <c r="K38" s="185"/>
      <c r="L38" s="185"/>
      <c r="M38" s="184"/>
      <c r="N38" s="184"/>
      <c r="O38" s="184"/>
      <c r="P38" s="185" t="s">
        <v>322</v>
      </c>
      <c r="Q38" s="185"/>
      <c r="R38" s="185"/>
    </row>
    <row r="39" spans="1:18" x14ac:dyDescent="0.2">
      <c r="A39" s="185" t="s">
        <v>323</v>
      </c>
      <c r="B39" s="185"/>
      <c r="C39" s="185"/>
      <c r="D39" s="68">
        <v>132438</v>
      </c>
      <c r="E39" s="68"/>
      <c r="G39" s="184"/>
      <c r="H39" s="184"/>
      <c r="I39" s="184"/>
      <c r="J39" s="68">
        <v>21939</v>
      </c>
      <c r="K39" s="68"/>
      <c r="M39" s="184"/>
      <c r="N39" s="184"/>
      <c r="O39" s="184"/>
      <c r="P39" s="186">
        <v>154377</v>
      </c>
      <c r="Q39" s="186"/>
    </row>
    <row r="40" spans="1:18" x14ac:dyDescent="0.2">
      <c r="A40" s="185" t="s">
        <v>324</v>
      </c>
      <c r="B40" s="185"/>
      <c r="C40" s="185"/>
      <c r="D40" s="69">
        <v>14360</v>
      </c>
      <c r="E40" s="69"/>
      <c r="F40" s="69"/>
      <c r="G40" s="184"/>
      <c r="H40" s="184"/>
      <c r="I40" s="184"/>
      <c r="J40" s="69">
        <v>8137</v>
      </c>
      <c r="K40" s="69"/>
      <c r="L40" s="69"/>
      <c r="M40" s="184"/>
      <c r="N40" s="184"/>
      <c r="O40" s="184"/>
      <c r="P40" s="187">
        <v>22497</v>
      </c>
      <c r="Q40" s="187"/>
    </row>
    <row r="41" spans="1:18" x14ac:dyDescent="0.2">
      <c r="A41" s="185" t="s">
        <v>325</v>
      </c>
      <c r="B41" s="185"/>
      <c r="C41" s="185"/>
      <c r="D41" s="69">
        <v>4926</v>
      </c>
      <c r="E41" s="69"/>
      <c r="F41" s="69"/>
      <c r="G41" s="184"/>
      <c r="H41" s="184"/>
      <c r="I41" s="184"/>
      <c r="J41" s="69">
        <v>513</v>
      </c>
      <c r="K41" s="69"/>
      <c r="L41" s="69"/>
      <c r="M41" s="184"/>
      <c r="N41" s="184"/>
      <c r="O41" s="184"/>
      <c r="P41" s="187">
        <v>5439</v>
      </c>
      <c r="Q41" s="187"/>
    </row>
    <row r="42" spans="1:18" x14ac:dyDescent="0.2">
      <c r="A42" s="185" t="s">
        <v>326</v>
      </c>
      <c r="B42" s="185"/>
      <c r="C42" s="185"/>
      <c r="D42" s="68">
        <v>151724</v>
      </c>
      <c r="E42" s="68"/>
      <c r="G42" s="184"/>
      <c r="H42" s="184"/>
      <c r="I42" s="184"/>
      <c r="J42" s="68">
        <v>30589</v>
      </c>
      <c r="K42" s="68"/>
      <c r="M42" s="184"/>
      <c r="N42" s="184"/>
      <c r="O42" s="184"/>
      <c r="P42" s="186">
        <v>182313</v>
      </c>
      <c r="Q42" s="186"/>
    </row>
    <row r="43" spans="1:18" x14ac:dyDescent="0.2">
      <c r="A43" s="184"/>
      <c r="B43" s="184"/>
      <c r="C43" s="184"/>
      <c r="D43" s="185" t="s">
        <v>332</v>
      </c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</row>
    <row r="44" spans="1:18" x14ac:dyDescent="0.2">
      <c r="A44" s="184"/>
      <c r="B44" s="184"/>
      <c r="C44" s="184"/>
      <c r="D44" s="185" t="s">
        <v>320</v>
      </c>
      <c r="E44" s="185"/>
      <c r="F44" s="185"/>
      <c r="G44" s="184"/>
      <c r="H44" s="184"/>
      <c r="I44" s="184"/>
      <c r="J44" s="185" t="s">
        <v>321</v>
      </c>
      <c r="K44" s="185"/>
      <c r="L44" s="185"/>
      <c r="M44" s="184"/>
      <c r="N44" s="184"/>
      <c r="O44" s="184"/>
      <c r="P44" s="185" t="s">
        <v>322</v>
      </c>
      <c r="Q44" s="185"/>
      <c r="R44" s="185"/>
    </row>
    <row r="45" spans="1:18" x14ac:dyDescent="0.2">
      <c r="A45" s="185" t="s">
        <v>323</v>
      </c>
      <c r="B45" s="185"/>
      <c r="C45" s="185"/>
      <c r="D45" s="68">
        <v>94013</v>
      </c>
      <c r="E45" s="68"/>
      <c r="G45" s="184"/>
      <c r="H45" s="184"/>
      <c r="I45" s="184"/>
      <c r="J45" s="68">
        <v>14883</v>
      </c>
      <c r="K45" s="68"/>
      <c r="M45" s="184"/>
      <c r="N45" s="184"/>
      <c r="O45" s="184"/>
      <c r="P45" s="186">
        <v>108896</v>
      </c>
      <c r="Q45" s="186"/>
    </row>
    <row r="46" spans="1:18" x14ac:dyDescent="0.2">
      <c r="A46" s="185" t="s">
        <v>324</v>
      </c>
      <c r="B46" s="185"/>
      <c r="C46" s="185"/>
      <c r="D46" s="69">
        <v>16489</v>
      </c>
      <c r="E46" s="69"/>
      <c r="F46" s="69"/>
      <c r="G46" s="184"/>
      <c r="H46" s="184"/>
      <c r="I46" s="184"/>
      <c r="J46" s="69">
        <v>4800</v>
      </c>
      <c r="K46" s="69"/>
      <c r="L46" s="69"/>
      <c r="M46" s="184"/>
      <c r="N46" s="184"/>
      <c r="O46" s="184"/>
      <c r="P46" s="187">
        <v>21289</v>
      </c>
      <c r="Q46" s="187"/>
    </row>
    <row r="47" spans="1:18" x14ac:dyDescent="0.2">
      <c r="A47" s="185" t="s">
        <v>325</v>
      </c>
      <c r="B47" s="185"/>
      <c r="C47" s="185"/>
      <c r="D47" s="69">
        <v>1744</v>
      </c>
      <c r="E47" s="69"/>
      <c r="F47" s="69"/>
      <c r="G47" s="184"/>
      <c r="H47" s="184"/>
      <c r="I47" s="184"/>
      <c r="J47" s="69">
        <v>977</v>
      </c>
      <c r="K47" s="69"/>
      <c r="L47" s="69"/>
      <c r="M47" s="184"/>
      <c r="N47" s="184"/>
      <c r="O47" s="184"/>
      <c r="P47" s="187">
        <v>2721</v>
      </c>
      <c r="Q47" s="187"/>
    </row>
    <row r="48" spans="1:18" x14ac:dyDescent="0.2">
      <c r="A48" s="185" t="s">
        <v>326</v>
      </c>
      <c r="B48" s="185"/>
      <c r="C48" s="185"/>
      <c r="D48" s="68">
        <v>112246</v>
      </c>
      <c r="E48" s="68"/>
      <c r="G48" s="184"/>
      <c r="H48" s="184"/>
      <c r="I48" s="184"/>
      <c r="J48" s="68">
        <v>20660</v>
      </c>
      <c r="K48" s="68"/>
      <c r="M48" s="184"/>
      <c r="N48" s="184"/>
      <c r="O48" s="184"/>
      <c r="P48" s="186">
        <v>132906</v>
      </c>
      <c r="Q48" s="186"/>
    </row>
    <row r="50" spans="1:18" x14ac:dyDescent="0.2">
      <c r="A50" s="47" t="s">
        <v>327</v>
      </c>
      <c r="B50" t="s">
        <v>318</v>
      </c>
    </row>
    <row r="51" spans="1:18" x14ac:dyDescent="0.2">
      <c r="A51" s="184"/>
      <c r="B51" s="184"/>
      <c r="C51" s="184"/>
      <c r="D51" s="185" t="s">
        <v>328</v>
      </c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</row>
    <row r="52" spans="1:18" x14ac:dyDescent="0.2">
      <c r="A52" s="184"/>
      <c r="B52" s="184"/>
      <c r="C52" s="184"/>
      <c r="D52" s="185" t="s">
        <v>320</v>
      </c>
      <c r="E52" s="185"/>
      <c r="F52" s="185"/>
      <c r="G52" s="184"/>
      <c r="H52" s="184"/>
      <c r="I52" s="184"/>
      <c r="J52" s="185" t="s">
        <v>321</v>
      </c>
      <c r="K52" s="185"/>
      <c r="L52" s="185"/>
      <c r="M52" s="184"/>
      <c r="N52" s="184"/>
      <c r="O52" s="184"/>
      <c r="P52" s="185" t="s">
        <v>322</v>
      </c>
      <c r="Q52" s="185"/>
      <c r="R52" s="185"/>
    </row>
    <row r="53" spans="1:18" x14ac:dyDescent="0.2">
      <c r="A53" s="185" t="s">
        <v>323</v>
      </c>
      <c r="B53" s="185"/>
      <c r="C53" s="185"/>
      <c r="D53" s="68">
        <v>120450</v>
      </c>
      <c r="E53" s="68"/>
      <c r="G53" s="184"/>
      <c r="H53" s="184"/>
      <c r="I53" s="184"/>
      <c r="J53" s="68">
        <v>19882</v>
      </c>
      <c r="K53" s="68"/>
      <c r="M53" s="184"/>
      <c r="N53" s="184"/>
      <c r="O53" s="184"/>
      <c r="P53" s="186">
        <v>140332</v>
      </c>
      <c r="Q53" s="186"/>
    </row>
    <row r="54" spans="1:18" x14ac:dyDescent="0.2">
      <c r="A54" s="185" t="s">
        <v>324</v>
      </c>
      <c r="B54" s="185"/>
      <c r="C54" s="185"/>
      <c r="D54" s="69">
        <v>14685</v>
      </c>
      <c r="E54" s="69"/>
      <c r="F54" s="69"/>
      <c r="G54" s="184"/>
      <c r="H54" s="184"/>
      <c r="I54" s="184"/>
      <c r="J54" s="69">
        <v>6222</v>
      </c>
      <c r="K54" s="69"/>
      <c r="L54" s="69"/>
      <c r="M54" s="184"/>
      <c r="N54" s="184"/>
      <c r="O54" s="184"/>
      <c r="P54" s="187">
        <v>20907</v>
      </c>
      <c r="Q54" s="187"/>
    </row>
    <row r="55" spans="1:18" x14ac:dyDescent="0.2">
      <c r="A55" s="185" t="s">
        <v>325</v>
      </c>
      <c r="B55" s="185"/>
      <c r="C55" s="185"/>
      <c r="D55" s="69">
        <v>6826</v>
      </c>
      <c r="E55" s="69"/>
      <c r="F55" s="69"/>
      <c r="G55" s="184"/>
      <c r="H55" s="184"/>
      <c r="I55" s="184"/>
      <c r="J55" s="69">
        <v>694</v>
      </c>
      <c r="K55" s="69"/>
      <c r="L55" s="69"/>
      <c r="M55" s="184"/>
      <c r="N55" s="184"/>
      <c r="O55" s="184"/>
      <c r="P55" s="187">
        <v>7520</v>
      </c>
      <c r="Q55" s="187"/>
    </row>
    <row r="56" spans="1:18" x14ac:dyDescent="0.2">
      <c r="A56" s="185" t="s">
        <v>326</v>
      </c>
      <c r="B56" s="185"/>
      <c r="C56" s="185"/>
      <c r="D56" s="68">
        <v>141961</v>
      </c>
      <c r="E56" s="68"/>
      <c r="G56" s="184"/>
      <c r="H56" s="184"/>
      <c r="I56" s="184"/>
      <c r="J56" s="68">
        <v>26798</v>
      </c>
      <c r="K56" s="68"/>
      <c r="M56" s="184"/>
      <c r="N56" s="184"/>
      <c r="O56" s="184"/>
      <c r="P56" s="186">
        <v>168759</v>
      </c>
      <c r="Q56" s="186"/>
    </row>
    <row r="57" spans="1:18" x14ac:dyDescent="0.2">
      <c r="A57" s="184"/>
      <c r="B57" s="184"/>
      <c r="C57" s="184"/>
      <c r="D57" s="185" t="s">
        <v>334</v>
      </c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</row>
    <row r="58" spans="1:18" x14ac:dyDescent="0.2">
      <c r="A58" s="184"/>
      <c r="B58" s="184"/>
      <c r="C58" s="184"/>
      <c r="D58" s="67" t="s">
        <v>320</v>
      </c>
      <c r="E58" s="67"/>
      <c r="F58" s="67"/>
      <c r="G58" s="184"/>
      <c r="H58" s="184"/>
      <c r="I58" s="184"/>
      <c r="J58" s="185" t="s">
        <v>321</v>
      </c>
      <c r="K58" s="185"/>
      <c r="L58" s="185"/>
      <c r="M58" s="184"/>
      <c r="N58" s="184"/>
      <c r="O58" s="184"/>
      <c r="P58" s="185" t="s">
        <v>322</v>
      </c>
      <c r="Q58" s="185"/>
      <c r="R58" s="185"/>
    </row>
    <row r="59" spans="1:18" x14ac:dyDescent="0.2">
      <c r="A59" s="185" t="s">
        <v>323</v>
      </c>
      <c r="B59" s="185"/>
      <c r="C59" s="185"/>
      <c r="D59" s="68">
        <v>98494</v>
      </c>
      <c r="E59" s="68"/>
      <c r="G59" s="184"/>
      <c r="H59" s="184"/>
      <c r="I59" s="184"/>
      <c r="J59" s="68">
        <v>13952</v>
      </c>
      <c r="K59" s="68"/>
      <c r="M59" s="184"/>
      <c r="N59" s="184"/>
      <c r="O59" s="184"/>
      <c r="P59" s="186">
        <v>112446</v>
      </c>
      <c r="Q59" s="186"/>
    </row>
    <row r="60" spans="1:18" x14ac:dyDescent="0.2">
      <c r="A60" s="185" t="s">
        <v>324</v>
      </c>
      <c r="B60" s="185"/>
      <c r="C60" s="185"/>
      <c r="D60" s="69">
        <v>23135</v>
      </c>
      <c r="E60" s="69"/>
      <c r="F60" s="69"/>
      <c r="G60" s="184"/>
      <c r="H60" s="184"/>
      <c r="I60" s="184"/>
      <c r="J60" s="69">
        <v>4816</v>
      </c>
      <c r="K60" s="69"/>
      <c r="L60" s="69"/>
      <c r="M60" s="184"/>
      <c r="N60" s="184"/>
      <c r="O60" s="184"/>
      <c r="P60" s="187">
        <v>27951</v>
      </c>
      <c r="Q60" s="187"/>
    </row>
    <row r="61" spans="1:18" x14ac:dyDescent="0.2">
      <c r="A61" s="185" t="s">
        <v>325</v>
      </c>
      <c r="B61" s="185"/>
      <c r="C61" s="185"/>
      <c r="D61" s="69">
        <v>2873</v>
      </c>
      <c r="E61" s="69"/>
      <c r="F61" s="69"/>
      <c r="G61" s="184"/>
      <c r="H61" s="184"/>
      <c r="I61" s="184"/>
      <c r="J61" s="69">
        <v>846</v>
      </c>
      <c r="K61" s="69"/>
      <c r="L61" s="69"/>
      <c r="M61" s="184"/>
      <c r="N61" s="184"/>
      <c r="O61" s="184"/>
      <c r="P61" s="187">
        <v>3719</v>
      </c>
      <c r="Q61" s="187"/>
    </row>
    <row r="62" spans="1:18" x14ac:dyDescent="0.2">
      <c r="A62" s="185" t="s">
        <v>326</v>
      </c>
      <c r="B62" s="185"/>
      <c r="C62" s="185"/>
      <c r="D62" s="68">
        <v>124502</v>
      </c>
      <c r="E62" s="68"/>
      <c r="G62" s="184"/>
      <c r="H62" s="184"/>
      <c r="I62" s="184"/>
      <c r="J62" s="68">
        <v>19614</v>
      </c>
      <c r="K62" s="68"/>
      <c r="M62" s="184"/>
      <c r="N62" s="184"/>
      <c r="O62" s="184"/>
      <c r="P62" s="186">
        <v>144116</v>
      </c>
      <c r="Q62" s="186"/>
    </row>
    <row r="64" spans="1:18" x14ac:dyDescent="0.2">
      <c r="A64" s="47" t="s">
        <v>329</v>
      </c>
      <c r="B64" t="s">
        <v>330</v>
      </c>
    </row>
    <row r="65" spans="1:18" x14ac:dyDescent="0.2">
      <c r="A65" s="184"/>
      <c r="B65" s="184"/>
      <c r="C65" s="184"/>
      <c r="D65" s="185" t="s">
        <v>331</v>
      </c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</row>
    <row r="66" spans="1:18" ht="16" customHeight="1" x14ac:dyDescent="0.2">
      <c r="A66" s="184"/>
      <c r="B66" s="184"/>
      <c r="C66" s="184"/>
      <c r="D66" s="185" t="s">
        <v>320</v>
      </c>
      <c r="E66" s="185"/>
      <c r="F66" s="185"/>
      <c r="G66" s="184"/>
      <c r="H66" s="184"/>
      <c r="I66" s="184"/>
      <c r="J66" s="185" t="s">
        <v>321</v>
      </c>
      <c r="K66" s="185"/>
      <c r="L66" s="185"/>
      <c r="M66" s="184"/>
      <c r="N66" s="184"/>
      <c r="O66" s="184"/>
      <c r="P66" s="185" t="s">
        <v>322</v>
      </c>
      <c r="Q66" s="185"/>
      <c r="R66" s="185"/>
    </row>
    <row r="67" spans="1:18" ht="16" customHeight="1" x14ac:dyDescent="0.2">
      <c r="A67" s="185" t="s">
        <v>323</v>
      </c>
      <c r="B67" s="185"/>
      <c r="C67" s="185"/>
      <c r="D67" s="68">
        <v>86118</v>
      </c>
      <c r="E67" s="68"/>
      <c r="G67" s="184"/>
      <c r="H67" s="184"/>
      <c r="I67" s="184"/>
      <c r="J67" s="68">
        <v>13177</v>
      </c>
      <c r="K67" s="68"/>
      <c r="M67" s="184"/>
      <c r="N67" s="184"/>
      <c r="O67" s="184"/>
      <c r="P67" s="186">
        <v>99295</v>
      </c>
      <c r="Q67" s="186"/>
    </row>
    <row r="68" spans="1:18" ht="16" customHeight="1" x14ac:dyDescent="0.2">
      <c r="A68" s="185" t="s">
        <v>324</v>
      </c>
      <c r="B68" s="185"/>
      <c r="C68" s="185"/>
      <c r="D68" s="69">
        <v>21197</v>
      </c>
      <c r="E68" s="69"/>
      <c r="F68" s="69"/>
      <c r="G68" s="184"/>
      <c r="H68" s="184"/>
      <c r="I68" s="184"/>
      <c r="J68" s="69">
        <v>4759</v>
      </c>
      <c r="K68" s="69"/>
      <c r="L68" s="69"/>
      <c r="M68" s="184"/>
      <c r="N68" s="184"/>
      <c r="O68" s="184"/>
      <c r="P68" s="187">
        <v>25956</v>
      </c>
      <c r="Q68" s="187"/>
    </row>
    <row r="69" spans="1:18" ht="16" customHeight="1" x14ac:dyDescent="0.2">
      <c r="A69" s="185" t="s">
        <v>325</v>
      </c>
      <c r="B69" s="185"/>
      <c r="C69" s="185"/>
      <c r="D69" s="69">
        <v>5285</v>
      </c>
      <c r="E69" s="69"/>
      <c r="F69" s="69"/>
      <c r="G69" s="184"/>
      <c r="H69" s="184"/>
      <c r="I69" s="184"/>
      <c r="J69" s="69">
        <v>385</v>
      </c>
      <c r="K69" s="69"/>
      <c r="L69" s="69"/>
      <c r="M69" s="184"/>
      <c r="N69" s="184"/>
      <c r="O69" s="184"/>
      <c r="P69" s="187">
        <v>5670</v>
      </c>
      <c r="Q69" s="187"/>
    </row>
    <row r="70" spans="1:18" ht="16" customHeight="1" x14ac:dyDescent="0.2">
      <c r="A70" s="185" t="s">
        <v>326</v>
      </c>
      <c r="B70" s="185"/>
      <c r="C70" s="185"/>
      <c r="D70" s="68">
        <v>112600</v>
      </c>
      <c r="E70" s="68"/>
      <c r="G70" s="184"/>
      <c r="H70" s="184"/>
      <c r="I70" s="184"/>
      <c r="J70" s="68">
        <v>18321</v>
      </c>
      <c r="K70" s="68"/>
      <c r="M70" s="184"/>
      <c r="N70" s="184"/>
      <c r="O70" s="184"/>
      <c r="P70" s="186">
        <v>130921</v>
      </c>
      <c r="Q70" s="186"/>
    </row>
    <row r="71" spans="1:18" x14ac:dyDescent="0.2">
      <c r="A71" s="184"/>
      <c r="B71" s="184"/>
      <c r="C71" s="184"/>
      <c r="D71" s="185" t="s">
        <v>333</v>
      </c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</row>
    <row r="72" spans="1:18" x14ac:dyDescent="0.2">
      <c r="A72" s="184"/>
      <c r="B72" s="184"/>
      <c r="C72" s="184"/>
      <c r="D72" s="185" t="s">
        <v>320</v>
      </c>
      <c r="E72" s="185"/>
      <c r="F72" s="185"/>
      <c r="G72" s="184"/>
      <c r="H72" s="184"/>
      <c r="I72" s="184"/>
      <c r="J72" s="185" t="s">
        <v>321</v>
      </c>
      <c r="K72" s="185"/>
      <c r="L72" s="185"/>
      <c r="M72" s="184"/>
      <c r="N72" s="184"/>
      <c r="O72" s="184"/>
      <c r="P72" s="185" t="s">
        <v>322</v>
      </c>
      <c r="Q72" s="185"/>
      <c r="R72" s="185"/>
    </row>
    <row r="73" spans="1:18" x14ac:dyDescent="0.2">
      <c r="A73" s="185" t="s">
        <v>323</v>
      </c>
      <c r="B73" s="185"/>
      <c r="C73" s="185"/>
      <c r="D73" s="68">
        <v>69522</v>
      </c>
      <c r="E73" s="68"/>
      <c r="G73" s="184"/>
      <c r="H73" s="184"/>
      <c r="I73" s="184"/>
      <c r="J73" s="68">
        <v>9665</v>
      </c>
      <c r="K73" s="68"/>
      <c r="M73" s="184"/>
      <c r="N73" s="184"/>
      <c r="O73" s="184"/>
      <c r="P73" s="186">
        <v>79187</v>
      </c>
      <c r="Q73" s="186"/>
    </row>
    <row r="74" spans="1:18" x14ac:dyDescent="0.2">
      <c r="A74" s="185" t="s">
        <v>324</v>
      </c>
      <c r="B74" s="185"/>
      <c r="C74" s="185"/>
      <c r="D74" s="69">
        <v>24273</v>
      </c>
      <c r="E74" s="69"/>
      <c r="F74" s="69"/>
      <c r="G74" s="184"/>
      <c r="H74" s="184"/>
      <c r="I74" s="184"/>
      <c r="J74" s="69">
        <v>5152</v>
      </c>
      <c r="K74" s="69"/>
      <c r="L74" s="69"/>
      <c r="M74" s="184"/>
      <c r="N74" s="184"/>
      <c r="O74" s="184"/>
      <c r="P74" s="187">
        <v>29425</v>
      </c>
      <c r="Q74" s="187"/>
    </row>
    <row r="75" spans="1:18" x14ac:dyDescent="0.2">
      <c r="A75" s="185" t="s">
        <v>325</v>
      </c>
      <c r="B75" s="185"/>
      <c r="C75" s="185"/>
      <c r="D75" s="69">
        <v>2296</v>
      </c>
      <c r="E75" s="69"/>
      <c r="F75" s="69"/>
      <c r="G75" s="184"/>
      <c r="H75" s="184"/>
      <c r="I75" s="184"/>
      <c r="J75" s="69">
        <v>790</v>
      </c>
      <c r="K75" s="69"/>
      <c r="L75" s="69"/>
      <c r="M75" s="184"/>
      <c r="N75" s="184"/>
      <c r="O75" s="184"/>
      <c r="P75" s="187">
        <v>3086</v>
      </c>
      <c r="Q75" s="187"/>
    </row>
    <row r="76" spans="1:18" x14ac:dyDescent="0.2">
      <c r="A76" s="185" t="s">
        <v>326</v>
      </c>
      <c r="B76" s="185"/>
      <c r="C76" s="185"/>
      <c r="D76" s="68">
        <v>96091</v>
      </c>
      <c r="E76" s="68"/>
      <c r="G76" s="184"/>
      <c r="H76" s="184"/>
      <c r="I76" s="184"/>
      <c r="J76" s="68">
        <v>15607</v>
      </c>
      <c r="K76" s="68"/>
      <c r="M76" s="184"/>
      <c r="N76" s="184"/>
      <c r="O76" s="184"/>
      <c r="P76" s="186">
        <v>111698</v>
      </c>
      <c r="Q76" s="186"/>
    </row>
    <row r="78" spans="1:18" x14ac:dyDescent="0.2">
      <c r="A78" s="47" t="s">
        <v>335</v>
      </c>
    </row>
    <row r="79" spans="1:18" x14ac:dyDescent="0.2">
      <c r="A79" t="s">
        <v>336</v>
      </c>
      <c r="B79">
        <v>113</v>
      </c>
    </row>
    <row r="80" spans="1:18" x14ac:dyDescent="0.2">
      <c r="A80" t="s">
        <v>337</v>
      </c>
      <c r="B80" s="71">
        <v>0.32800000000000001</v>
      </c>
    </row>
    <row r="81" spans="1:4" x14ac:dyDescent="0.2">
      <c r="A81" s="72" t="s">
        <v>339</v>
      </c>
      <c r="B81" s="57">
        <v>0.36</v>
      </c>
    </row>
    <row r="83" spans="1:4" x14ac:dyDescent="0.2">
      <c r="A83" s="47" t="s">
        <v>341</v>
      </c>
      <c r="C83" t="s">
        <v>340</v>
      </c>
    </row>
    <row r="84" spans="1:4" x14ac:dyDescent="0.2">
      <c r="A84" t="s">
        <v>355</v>
      </c>
      <c r="C84" s="57">
        <v>0.04</v>
      </c>
      <c r="D84" t="s">
        <v>356</v>
      </c>
    </row>
    <row r="86" spans="1:4" x14ac:dyDescent="0.2">
      <c r="A86" s="74" t="s">
        <v>353</v>
      </c>
      <c r="B86" t="s">
        <v>352</v>
      </c>
    </row>
    <row r="87" spans="1:4" x14ac:dyDescent="0.2">
      <c r="A87" t="s">
        <v>354</v>
      </c>
      <c r="C87" s="75">
        <v>0.18099999999999999</v>
      </c>
    </row>
    <row r="88" spans="1:4" x14ac:dyDescent="0.2">
      <c r="C88" s="75"/>
    </row>
    <row r="89" spans="1:4" x14ac:dyDescent="0.2">
      <c r="A89" s="74" t="s">
        <v>357</v>
      </c>
      <c r="B89" t="s">
        <v>358</v>
      </c>
      <c r="C89" s="75"/>
    </row>
    <row r="90" spans="1:4" x14ac:dyDescent="0.2">
      <c r="A90" t="s">
        <v>359</v>
      </c>
      <c r="C90" s="75">
        <v>0.16320000000000001</v>
      </c>
    </row>
    <row r="91" spans="1:4" x14ac:dyDescent="0.2">
      <c r="C91" s="75"/>
    </row>
    <row r="92" spans="1:4" x14ac:dyDescent="0.2">
      <c r="A92" s="74" t="s">
        <v>360</v>
      </c>
      <c r="B92" t="s">
        <v>361</v>
      </c>
      <c r="C92" s="75"/>
    </row>
    <row r="93" spans="1:4" x14ac:dyDescent="0.2">
      <c r="A93" t="s">
        <v>362</v>
      </c>
      <c r="C93" s="75">
        <v>0.16800000000000001</v>
      </c>
    </row>
    <row r="95" spans="1:4" x14ac:dyDescent="0.2">
      <c r="A95" s="74" t="s">
        <v>342</v>
      </c>
      <c r="C95" t="s">
        <v>344</v>
      </c>
    </row>
    <row r="96" spans="1:4" x14ac:dyDescent="0.2">
      <c r="A96" t="s">
        <v>343</v>
      </c>
      <c r="C96" s="75">
        <v>0.17299999999999999</v>
      </c>
    </row>
    <row r="97" spans="1:18" x14ac:dyDescent="0.2">
      <c r="C97" s="75"/>
    </row>
    <row r="98" spans="1:18" x14ac:dyDescent="0.2">
      <c r="A98" s="74" t="s">
        <v>345</v>
      </c>
      <c r="C98" s="75" t="s">
        <v>346</v>
      </c>
    </row>
    <row r="99" spans="1:18" x14ac:dyDescent="0.2">
      <c r="A99" t="s">
        <v>343</v>
      </c>
      <c r="C99" s="75">
        <v>7.1999999999999995E-2</v>
      </c>
    </row>
    <row r="100" spans="1:18" x14ac:dyDescent="0.2">
      <c r="C100" s="75"/>
    </row>
    <row r="101" spans="1:18" x14ac:dyDescent="0.2">
      <c r="A101" s="74" t="s">
        <v>349</v>
      </c>
      <c r="C101" s="75" t="s">
        <v>347</v>
      </c>
    </row>
    <row r="102" spans="1:18" x14ac:dyDescent="0.2">
      <c r="A102" t="s">
        <v>348</v>
      </c>
      <c r="C102" s="75">
        <v>0.04</v>
      </c>
    </row>
    <row r="104" spans="1:18" x14ac:dyDescent="0.2">
      <c r="A104" s="47" t="s">
        <v>317</v>
      </c>
      <c r="B104" t="s">
        <v>318</v>
      </c>
    </row>
    <row r="105" spans="1:18" x14ac:dyDescent="0.2">
      <c r="A105" s="184"/>
      <c r="B105" s="184"/>
      <c r="C105" s="184"/>
      <c r="D105" s="67" t="s">
        <v>350</v>
      </c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</row>
    <row r="106" spans="1:18" x14ac:dyDescent="0.2">
      <c r="A106" s="184"/>
      <c r="B106" s="184"/>
      <c r="C106" s="184"/>
      <c r="D106" s="67" t="s">
        <v>320</v>
      </c>
      <c r="E106" s="67"/>
      <c r="F106" s="67" t="s">
        <v>321</v>
      </c>
      <c r="K106" s="67"/>
      <c r="L106" s="67"/>
      <c r="P106" s="67"/>
      <c r="Q106" s="67"/>
      <c r="R106" s="67"/>
    </row>
    <row r="107" spans="1:18" x14ac:dyDescent="0.2">
      <c r="A107" s="67" t="s">
        <v>323</v>
      </c>
      <c r="B107" s="67"/>
      <c r="C107" s="67"/>
      <c r="D107" s="100">
        <v>0.248</v>
      </c>
      <c r="E107" s="67"/>
      <c r="F107" s="100">
        <v>0.308</v>
      </c>
      <c r="K107" s="67"/>
      <c r="L107" s="67"/>
      <c r="P107" s="67"/>
      <c r="Q107" s="67"/>
      <c r="R107" s="67"/>
    </row>
    <row r="108" spans="1:18" x14ac:dyDescent="0.2">
      <c r="A108" s="67" t="s">
        <v>324</v>
      </c>
      <c r="B108" s="67"/>
      <c r="C108" s="67"/>
      <c r="D108" s="100">
        <v>-0.16600000000000001</v>
      </c>
      <c r="E108" s="67"/>
      <c r="F108" s="100">
        <v>0.371</v>
      </c>
      <c r="K108" s="67"/>
      <c r="L108" s="67"/>
      <c r="P108" s="67"/>
      <c r="Q108" s="67"/>
      <c r="R108" s="67"/>
    </row>
    <row r="109" spans="1:18" x14ac:dyDescent="0.2">
      <c r="A109" s="67" t="s">
        <v>325</v>
      </c>
      <c r="B109" s="67"/>
      <c r="C109" s="67"/>
      <c r="D109" s="100">
        <v>2.1160000000000001</v>
      </c>
      <c r="E109" s="67"/>
      <c r="F109" s="100">
        <v>-0.161</v>
      </c>
      <c r="K109" s="67"/>
      <c r="L109" s="67"/>
      <c r="P109" s="67"/>
      <c r="Q109" s="67"/>
      <c r="R109" s="67"/>
    </row>
    <row r="110" spans="1:18" x14ac:dyDescent="0.2">
      <c r="A110" s="67" t="s">
        <v>351</v>
      </c>
      <c r="B110" s="67"/>
      <c r="C110" s="67"/>
      <c r="D110" s="100">
        <v>0.187</v>
      </c>
      <c r="E110" s="67"/>
      <c r="F110" s="100">
        <v>0.32200000000000001</v>
      </c>
      <c r="K110" s="67"/>
      <c r="L110" s="67"/>
      <c r="P110" s="67"/>
      <c r="Q110" s="67"/>
      <c r="R110" s="67"/>
    </row>
  </sheetData>
  <mergeCells count="145">
    <mergeCell ref="A105:C105"/>
    <mergeCell ref="A106:C106"/>
    <mergeCell ref="A61:C61"/>
    <mergeCell ref="G61:I61"/>
    <mergeCell ref="M61:O61"/>
    <mergeCell ref="P61:Q61"/>
    <mergeCell ref="A62:C62"/>
    <mergeCell ref="G62:I62"/>
    <mergeCell ref="M62:O62"/>
    <mergeCell ref="P62:Q62"/>
    <mergeCell ref="A67:C67"/>
    <mergeCell ref="G67:I67"/>
    <mergeCell ref="M67:O67"/>
    <mergeCell ref="P67:Q67"/>
    <mergeCell ref="A65:C65"/>
    <mergeCell ref="D65:R65"/>
    <mergeCell ref="A66:C66"/>
    <mergeCell ref="D66:F66"/>
    <mergeCell ref="G66:I66"/>
    <mergeCell ref="J66:L66"/>
    <mergeCell ref="M66:O66"/>
    <mergeCell ref="P66:R66"/>
    <mergeCell ref="A59:C59"/>
    <mergeCell ref="G59:I59"/>
    <mergeCell ref="M59:O59"/>
    <mergeCell ref="P59:Q59"/>
    <mergeCell ref="A60:C60"/>
    <mergeCell ref="G60:I60"/>
    <mergeCell ref="M60:O60"/>
    <mergeCell ref="P60:Q60"/>
    <mergeCell ref="A48:C48"/>
    <mergeCell ref="G48:I48"/>
    <mergeCell ref="M48:O48"/>
    <mergeCell ref="P48:Q48"/>
    <mergeCell ref="A57:C57"/>
    <mergeCell ref="D57:R57"/>
    <mergeCell ref="A58:C58"/>
    <mergeCell ref="G58:I58"/>
    <mergeCell ref="J58:L58"/>
    <mergeCell ref="M58:O58"/>
    <mergeCell ref="P58:R58"/>
    <mergeCell ref="A53:C53"/>
    <mergeCell ref="G53:I53"/>
    <mergeCell ref="M53:O53"/>
    <mergeCell ref="P53:Q53"/>
    <mergeCell ref="A51:C51"/>
    <mergeCell ref="A46:C46"/>
    <mergeCell ref="G46:I46"/>
    <mergeCell ref="M46:O46"/>
    <mergeCell ref="P46:Q46"/>
    <mergeCell ref="A47:C47"/>
    <mergeCell ref="G47:I47"/>
    <mergeCell ref="M47:O47"/>
    <mergeCell ref="P47:Q47"/>
    <mergeCell ref="A43:C43"/>
    <mergeCell ref="D43:R43"/>
    <mergeCell ref="A44:C44"/>
    <mergeCell ref="D44:F44"/>
    <mergeCell ref="G44:I44"/>
    <mergeCell ref="J44:L44"/>
    <mergeCell ref="M44:O44"/>
    <mergeCell ref="P44:R44"/>
    <mergeCell ref="A45:C45"/>
    <mergeCell ref="G45:I45"/>
    <mergeCell ref="M45:O45"/>
    <mergeCell ref="P45:Q45"/>
    <mergeCell ref="A39:C39"/>
    <mergeCell ref="G39:I39"/>
    <mergeCell ref="M39:O39"/>
    <mergeCell ref="P39:Q39"/>
    <mergeCell ref="A37:C37"/>
    <mergeCell ref="D37:R37"/>
    <mergeCell ref="A38:C38"/>
    <mergeCell ref="D38:F38"/>
    <mergeCell ref="G38:I38"/>
    <mergeCell ref="J38:L38"/>
    <mergeCell ref="M38:O38"/>
    <mergeCell ref="P38:R38"/>
    <mergeCell ref="A42:C42"/>
    <mergeCell ref="G42:I42"/>
    <mergeCell ref="M42:O42"/>
    <mergeCell ref="P42:Q42"/>
    <mergeCell ref="A41:C41"/>
    <mergeCell ref="G41:I41"/>
    <mergeCell ref="M41:O41"/>
    <mergeCell ref="P41:Q41"/>
    <mergeCell ref="A40:C40"/>
    <mergeCell ref="G40:I40"/>
    <mergeCell ref="M40:O40"/>
    <mergeCell ref="P40:Q40"/>
    <mergeCell ref="D51:R51"/>
    <mergeCell ref="A52:C52"/>
    <mergeCell ref="D52:F52"/>
    <mergeCell ref="G52:I52"/>
    <mergeCell ref="J52:L52"/>
    <mergeCell ref="M52:O52"/>
    <mergeCell ref="P52:R52"/>
    <mergeCell ref="A56:C56"/>
    <mergeCell ref="G56:I56"/>
    <mergeCell ref="M56:O56"/>
    <mergeCell ref="P56:Q56"/>
    <mergeCell ref="A55:C55"/>
    <mergeCell ref="G55:I55"/>
    <mergeCell ref="M55:O55"/>
    <mergeCell ref="P55:Q55"/>
    <mergeCell ref="A54:C54"/>
    <mergeCell ref="G54:I54"/>
    <mergeCell ref="M54:O54"/>
    <mergeCell ref="P54:Q54"/>
    <mergeCell ref="A70:C70"/>
    <mergeCell ref="G70:I70"/>
    <mergeCell ref="M70:O70"/>
    <mergeCell ref="P70:Q70"/>
    <mergeCell ref="A69:C69"/>
    <mergeCell ref="G69:I69"/>
    <mergeCell ref="M69:O69"/>
    <mergeCell ref="P69:Q69"/>
    <mergeCell ref="A68:C68"/>
    <mergeCell ref="G68:I68"/>
    <mergeCell ref="M68:O68"/>
    <mergeCell ref="P68:Q68"/>
    <mergeCell ref="A76:C76"/>
    <mergeCell ref="G76:I76"/>
    <mergeCell ref="M76:O76"/>
    <mergeCell ref="P76:Q76"/>
    <mergeCell ref="A75:C75"/>
    <mergeCell ref="G75:I75"/>
    <mergeCell ref="M75:O75"/>
    <mergeCell ref="P75:Q75"/>
    <mergeCell ref="M73:O73"/>
    <mergeCell ref="P73:Q73"/>
    <mergeCell ref="P74:Q74"/>
    <mergeCell ref="A74:C74"/>
    <mergeCell ref="G74:I74"/>
    <mergeCell ref="M74:O74"/>
    <mergeCell ref="A71:C71"/>
    <mergeCell ref="D71:R71"/>
    <mergeCell ref="A72:C72"/>
    <mergeCell ref="D72:F72"/>
    <mergeCell ref="G72:I72"/>
    <mergeCell ref="J72:L72"/>
    <mergeCell ref="M72:O72"/>
    <mergeCell ref="P72:R72"/>
    <mergeCell ref="A73:C73"/>
    <mergeCell ref="G73:I7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1793B-EFB1-744A-850D-FA5B420218BE}">
  <sheetPr>
    <outlinePr summaryBelow="0" summaryRight="0"/>
    <pageSetUpPr autoPageBreaks="0"/>
  </sheetPr>
  <dimension ref="A5:IU74"/>
  <sheetViews>
    <sheetView topLeftCell="A14" zoomScale="108" zoomScaleNormal="125" workbookViewId="0">
      <pane xSplit="1" ySplit="3" topLeftCell="B40" activePane="bottomRight" state="frozen"/>
      <selection activeCell="A14" sqref="A14"/>
      <selection pane="topRight" activeCell="B14" sqref="B14"/>
      <selection pane="bottomLeft" activeCell="A17" sqref="A17"/>
      <selection pane="bottomRight" activeCell="E67" sqref="E67"/>
    </sheetView>
  </sheetViews>
  <sheetFormatPr baseColWidth="10" defaultRowHeight="11" x14ac:dyDescent="0.15"/>
  <cols>
    <col min="1" max="1" width="45.83203125" style="1" customWidth="1"/>
    <col min="2" max="8" width="14.83203125" style="1" customWidth="1"/>
    <col min="9" max="256" width="8.83203125" style="1" customWidth="1"/>
    <col min="257" max="16384" width="10.83203125" style="1"/>
  </cols>
  <sheetData>
    <row r="5" spans="1:255" ht="17" x14ac:dyDescent="0.2">
      <c r="A5" s="25" t="s">
        <v>226</v>
      </c>
    </row>
    <row r="7" spans="1:255" ht="12" x14ac:dyDescent="0.15">
      <c r="A7" s="24" t="s">
        <v>97</v>
      </c>
      <c r="B7" s="22" t="s">
        <v>96</v>
      </c>
      <c r="C7" s="1" t="s">
        <v>95</v>
      </c>
      <c r="D7" s="4" t="s">
        <v>78</v>
      </c>
      <c r="E7" s="22" t="s">
        <v>94</v>
      </c>
      <c r="F7" s="1" t="s">
        <v>93</v>
      </c>
    </row>
    <row r="8" spans="1:255" x14ac:dyDescent="0.15">
      <c r="A8" s="4"/>
      <c r="B8" s="22" t="s">
        <v>92</v>
      </c>
      <c r="C8" s="1" t="s">
        <v>91</v>
      </c>
      <c r="D8" s="4" t="s">
        <v>78</v>
      </c>
      <c r="E8" s="22" t="s">
        <v>90</v>
      </c>
      <c r="F8" s="1" t="s">
        <v>89</v>
      </c>
    </row>
    <row r="9" spans="1:255" x14ac:dyDescent="0.15">
      <c r="A9" s="4"/>
      <c r="B9" s="22" t="s">
        <v>88</v>
      </c>
      <c r="C9" s="1" t="s">
        <v>87</v>
      </c>
      <c r="D9" s="4" t="s">
        <v>78</v>
      </c>
      <c r="E9" s="22" t="s">
        <v>86</v>
      </c>
      <c r="F9" s="1" t="s">
        <v>85</v>
      </c>
    </row>
    <row r="10" spans="1:255" x14ac:dyDescent="0.15">
      <c r="A10" s="4"/>
      <c r="B10" s="22" t="s">
        <v>84</v>
      </c>
      <c r="C10" s="1" t="s">
        <v>83</v>
      </c>
      <c r="D10" s="4" t="s">
        <v>78</v>
      </c>
      <c r="E10" s="22" t="s">
        <v>82</v>
      </c>
      <c r="F10" s="23" t="s">
        <v>81</v>
      </c>
    </row>
    <row r="11" spans="1:255" x14ac:dyDescent="0.15">
      <c r="A11" s="4"/>
      <c r="B11" s="22" t="s">
        <v>80</v>
      </c>
      <c r="C11" s="1" t="s">
        <v>79</v>
      </c>
      <c r="D11" s="4" t="s">
        <v>78</v>
      </c>
      <c r="E11" s="21"/>
      <c r="F11" s="21"/>
    </row>
    <row r="14" spans="1:255" x14ac:dyDescent="0.15">
      <c r="A14" s="20" t="s">
        <v>225</v>
      </c>
      <c r="B14" s="20"/>
      <c r="C14" s="20"/>
      <c r="D14" s="20"/>
      <c r="E14" s="20"/>
      <c r="F14" s="20"/>
      <c r="G14" s="20"/>
      <c r="H14" s="20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</row>
    <row r="15" spans="1:255" ht="36" x14ac:dyDescent="0.15">
      <c r="A15" s="18" t="s">
        <v>177</v>
      </c>
      <c r="B15" s="29" t="s">
        <v>224</v>
      </c>
      <c r="C15" s="29" t="s">
        <v>223</v>
      </c>
      <c r="D15" s="29" t="s">
        <v>222</v>
      </c>
      <c r="E15" s="29" t="s">
        <v>173</v>
      </c>
      <c r="F15" s="29" t="s">
        <v>221</v>
      </c>
      <c r="G15" s="29" t="s">
        <v>171</v>
      </c>
      <c r="H15" s="29" t="s">
        <v>170</v>
      </c>
    </row>
    <row r="16" spans="1:255" ht="12" x14ac:dyDescent="0.15">
      <c r="A16" s="16" t="s">
        <v>75</v>
      </c>
      <c r="B16" s="15" t="s">
        <v>74</v>
      </c>
      <c r="C16" s="15" t="s">
        <v>74</v>
      </c>
      <c r="D16" s="15" t="s">
        <v>74</v>
      </c>
      <c r="E16" s="15" t="s">
        <v>74</v>
      </c>
      <c r="F16" s="15" t="s">
        <v>74</v>
      </c>
      <c r="G16" s="15" t="s">
        <v>74</v>
      </c>
      <c r="H16" s="15" t="s">
        <v>74</v>
      </c>
    </row>
    <row r="17" spans="1:8" x14ac:dyDescent="0.15">
      <c r="A17" s="10" t="s">
        <v>169</v>
      </c>
      <c r="B17" s="4"/>
      <c r="C17" s="4"/>
      <c r="D17" s="4"/>
      <c r="E17" s="4"/>
      <c r="F17" s="4"/>
      <c r="G17" s="4"/>
      <c r="H17" s="4"/>
    </row>
    <row r="18" spans="1:8" x14ac:dyDescent="0.15">
      <c r="A18" s="10" t="s">
        <v>220</v>
      </c>
      <c r="B18" s="26">
        <v>9.4169999999999998</v>
      </c>
      <c r="C18" s="26">
        <v>32.659999999999997</v>
      </c>
      <c r="D18" s="26">
        <v>19.015000000000001</v>
      </c>
      <c r="E18" s="26">
        <v>7.8140000000000001</v>
      </c>
      <c r="F18" s="26">
        <v>46.628999999999998</v>
      </c>
      <c r="G18" s="26">
        <v>55.951999999999998</v>
      </c>
      <c r="H18" s="26">
        <v>69.162999999999997</v>
      </c>
    </row>
    <row r="19" spans="1:8" x14ac:dyDescent="0.15">
      <c r="A19" s="4" t="s">
        <v>161</v>
      </c>
      <c r="B19" s="7">
        <v>0.84599999999999997</v>
      </c>
      <c r="C19" s="7">
        <v>0.90500000000000003</v>
      </c>
      <c r="D19" s="7">
        <v>0.84899999999999998</v>
      </c>
      <c r="E19" s="7">
        <v>0.68100000000000005</v>
      </c>
      <c r="F19" s="7">
        <v>0.66</v>
      </c>
      <c r="G19" s="7">
        <v>0.745</v>
      </c>
      <c r="H19" s="7">
        <v>0.84099999999999997</v>
      </c>
    </row>
    <row r="20" spans="1:8" ht="12" x14ac:dyDescent="0.15">
      <c r="A20" s="4" t="s">
        <v>160</v>
      </c>
      <c r="B20" s="7">
        <v>1.236</v>
      </c>
      <c r="C20" s="7">
        <v>1.22</v>
      </c>
      <c r="D20" s="7">
        <v>1.22</v>
      </c>
      <c r="E20" s="7">
        <v>1.22</v>
      </c>
      <c r="F20" s="7" t="s">
        <v>12</v>
      </c>
      <c r="G20" s="7" t="s">
        <v>12</v>
      </c>
      <c r="H20" s="7" t="s">
        <v>12</v>
      </c>
    </row>
    <row r="21" spans="1:8" x14ac:dyDescent="0.15">
      <c r="A21" s="10" t="s">
        <v>219</v>
      </c>
      <c r="B21" s="13">
        <v>2.0819999999999999</v>
      </c>
      <c r="C21" s="13">
        <v>2.125</v>
      </c>
      <c r="D21" s="13">
        <v>2.069</v>
      </c>
      <c r="E21" s="13">
        <v>1.901</v>
      </c>
      <c r="F21" s="13">
        <v>0.66</v>
      </c>
      <c r="G21" s="13">
        <v>0.745</v>
      </c>
      <c r="H21" s="13">
        <v>0.84099999999999997</v>
      </c>
    </row>
    <row r="22" spans="1:8" x14ac:dyDescent="0.15">
      <c r="A22" s="4"/>
      <c r="B22" s="4"/>
      <c r="C22" s="4"/>
      <c r="D22" s="4"/>
      <c r="E22" s="4"/>
      <c r="F22" s="4"/>
      <c r="G22" s="4"/>
      <c r="H22" s="4"/>
    </row>
    <row r="23" spans="1:8" ht="12" x14ac:dyDescent="0.15">
      <c r="A23" s="4" t="s">
        <v>218</v>
      </c>
      <c r="B23" s="7" t="s">
        <v>12</v>
      </c>
      <c r="C23" s="7" t="s">
        <v>12</v>
      </c>
      <c r="D23" s="7" t="s">
        <v>12</v>
      </c>
      <c r="E23" s="7" t="s">
        <v>12</v>
      </c>
      <c r="F23" s="7" t="s">
        <v>12</v>
      </c>
      <c r="G23" s="7" t="s">
        <v>12</v>
      </c>
      <c r="H23" s="7">
        <v>1.0999999999999999E-2</v>
      </c>
    </row>
    <row r="24" spans="1:8" x14ac:dyDescent="0.15">
      <c r="A24" s="4" t="s">
        <v>217</v>
      </c>
      <c r="B24" s="7">
        <v>0</v>
      </c>
      <c r="C24" s="7">
        <v>8.5000000000000006E-2</v>
      </c>
      <c r="D24" s="7">
        <v>0.112</v>
      </c>
      <c r="E24" s="7">
        <v>0.62</v>
      </c>
      <c r="F24" s="7">
        <v>0.38200000000000001</v>
      </c>
      <c r="G24" s="7">
        <v>1.2999999999999999E-2</v>
      </c>
      <c r="H24" s="7">
        <v>0</v>
      </c>
    </row>
    <row r="25" spans="1:8" ht="12" x14ac:dyDescent="0.15">
      <c r="A25" s="4" t="s">
        <v>216</v>
      </c>
      <c r="B25" s="7" t="s">
        <v>12</v>
      </c>
      <c r="C25" s="7" t="s">
        <v>12</v>
      </c>
      <c r="D25" s="7" t="s">
        <v>12</v>
      </c>
      <c r="E25" s="7">
        <v>6.7140000000000004</v>
      </c>
      <c r="F25" s="7" t="s">
        <v>12</v>
      </c>
      <c r="G25" s="7" t="s">
        <v>12</v>
      </c>
      <c r="H25" s="7">
        <v>0.185</v>
      </c>
    </row>
    <row r="26" spans="1:8" x14ac:dyDescent="0.15">
      <c r="A26" s="4" t="s">
        <v>215</v>
      </c>
      <c r="B26" s="7">
        <v>2.2269999999999999</v>
      </c>
      <c r="C26" s="7">
        <v>1.5169999999999999</v>
      </c>
      <c r="D26" s="7">
        <v>3.38</v>
      </c>
      <c r="E26" s="7">
        <v>7.3840000000000003</v>
      </c>
      <c r="F26" s="7">
        <v>9.1280000000000001</v>
      </c>
      <c r="G26" s="7">
        <v>8.9220000000000006</v>
      </c>
      <c r="H26" s="7">
        <v>10.396000000000001</v>
      </c>
    </row>
    <row r="27" spans="1:8" x14ac:dyDescent="0.15">
      <c r="A27" s="4" t="s">
        <v>214</v>
      </c>
      <c r="B27" s="7">
        <v>1.33</v>
      </c>
      <c r="C27" s="7">
        <v>0.85899999999999999</v>
      </c>
      <c r="D27" s="7">
        <v>7.5999999999999998E-2</v>
      </c>
      <c r="E27" s="7">
        <v>2.641</v>
      </c>
      <c r="F27" s="7">
        <v>0.26</v>
      </c>
      <c r="G27" s="7">
        <v>1.603</v>
      </c>
      <c r="H27" s="7">
        <v>3.5680000000000001</v>
      </c>
    </row>
    <row r="28" spans="1:8" x14ac:dyDescent="0.15">
      <c r="A28" s="4" t="s">
        <v>213</v>
      </c>
      <c r="B28" s="7">
        <v>1.1499999999999999</v>
      </c>
      <c r="C28" s="7">
        <v>-5.4</v>
      </c>
      <c r="D28" s="7">
        <v>-3.6</v>
      </c>
      <c r="E28" s="7">
        <v>-8.6</v>
      </c>
      <c r="F28" s="7">
        <v>-0.2</v>
      </c>
      <c r="G28" s="7">
        <v>9.8409999999999993</v>
      </c>
      <c r="H28" s="7">
        <v>-2</v>
      </c>
    </row>
    <row r="29" spans="1:8" x14ac:dyDescent="0.15">
      <c r="A29" s="4" t="s">
        <v>212</v>
      </c>
      <c r="B29" s="7">
        <v>-4.9000000000000004</v>
      </c>
      <c r="C29" s="7">
        <v>0.19</v>
      </c>
      <c r="D29" s="7">
        <v>-16.899999999999999</v>
      </c>
      <c r="E29" s="7">
        <v>0.32100000000000001</v>
      </c>
      <c r="F29" s="7">
        <v>-7.1</v>
      </c>
      <c r="G29" s="7">
        <v>-14.2</v>
      </c>
      <c r="H29" s="7">
        <v>-27</v>
      </c>
    </row>
    <row r="30" spans="1:8" x14ac:dyDescent="0.15">
      <c r="A30" s="4" t="s">
        <v>211</v>
      </c>
      <c r="B30" s="7">
        <v>10.843</v>
      </c>
      <c r="C30" s="7">
        <v>4.9779999999999998</v>
      </c>
      <c r="D30" s="7">
        <v>-43.5</v>
      </c>
      <c r="E30" s="7">
        <v>-9.3000000000000007</v>
      </c>
      <c r="F30" s="7">
        <v>33.688000000000002</v>
      </c>
      <c r="G30" s="7">
        <v>-33</v>
      </c>
      <c r="H30" s="7">
        <v>-19.3</v>
      </c>
    </row>
    <row r="31" spans="1:8" x14ac:dyDescent="0.15">
      <c r="A31" s="4" t="s">
        <v>210</v>
      </c>
      <c r="B31" s="7">
        <v>-3.6</v>
      </c>
      <c r="C31" s="7">
        <v>12.708</v>
      </c>
      <c r="D31" s="7">
        <v>20.503</v>
      </c>
      <c r="E31" s="7">
        <v>-16.8</v>
      </c>
      <c r="F31" s="7">
        <v>24.34</v>
      </c>
      <c r="G31" s="7">
        <v>15.669</v>
      </c>
      <c r="H31" s="7">
        <v>21.908999999999999</v>
      </c>
    </row>
    <row r="32" spans="1:8" x14ac:dyDescent="0.15">
      <c r="A32" s="4" t="s">
        <v>209</v>
      </c>
      <c r="B32" s="7">
        <v>3.2759999999999998</v>
      </c>
      <c r="C32" s="7">
        <v>-16.399999999999999</v>
      </c>
      <c r="D32" s="7">
        <v>2.7250000000000001</v>
      </c>
      <c r="E32" s="7">
        <v>-3.6</v>
      </c>
      <c r="F32" s="7">
        <v>-0.6</v>
      </c>
      <c r="G32" s="7">
        <v>-2.7</v>
      </c>
      <c r="H32" s="7">
        <v>0.23899999999999999</v>
      </c>
    </row>
    <row r="33" spans="1:8" x14ac:dyDescent="0.15">
      <c r="A33" s="10" t="s">
        <v>208</v>
      </c>
      <c r="B33" s="13">
        <v>21.765000000000001</v>
      </c>
      <c r="C33" s="13">
        <v>33.323</v>
      </c>
      <c r="D33" s="13">
        <v>-16.2</v>
      </c>
      <c r="E33" s="13">
        <v>-10.9</v>
      </c>
      <c r="F33" s="13">
        <v>107.155</v>
      </c>
      <c r="G33" s="13">
        <v>42.899000000000001</v>
      </c>
      <c r="H33" s="13">
        <v>57.991</v>
      </c>
    </row>
    <row r="34" spans="1:8" x14ac:dyDescent="0.15">
      <c r="A34" s="4"/>
      <c r="B34" s="4"/>
      <c r="C34" s="4"/>
      <c r="D34" s="4"/>
      <c r="E34" s="4"/>
      <c r="F34" s="4"/>
      <c r="G34" s="4"/>
      <c r="H34" s="4"/>
    </row>
    <row r="35" spans="1:8" x14ac:dyDescent="0.15">
      <c r="A35" s="4" t="s">
        <v>207</v>
      </c>
      <c r="B35" s="7">
        <v>-1</v>
      </c>
      <c r="C35" s="7">
        <v>-0.4</v>
      </c>
      <c r="D35" s="7">
        <v>-0.6</v>
      </c>
      <c r="E35" s="7">
        <v>-1</v>
      </c>
      <c r="F35" s="7">
        <v>-0.6</v>
      </c>
      <c r="G35" s="7">
        <v>-1</v>
      </c>
      <c r="H35" s="7">
        <v>-5</v>
      </c>
    </row>
    <row r="36" spans="1:8" ht="12" x14ac:dyDescent="0.15">
      <c r="A36" s="4" t="s">
        <v>206</v>
      </c>
      <c r="B36" s="7" t="s">
        <v>12</v>
      </c>
      <c r="C36" s="7">
        <v>1.7000000000000001E-2</v>
      </c>
      <c r="D36" s="7" t="s">
        <v>12</v>
      </c>
      <c r="E36" s="7" t="s">
        <v>12</v>
      </c>
      <c r="F36" s="7">
        <v>5.0000000000000001E-3</v>
      </c>
      <c r="G36" s="7" t="s">
        <v>12</v>
      </c>
      <c r="H36" s="7" t="s">
        <v>12</v>
      </c>
    </row>
    <row r="37" spans="1:8" ht="12" x14ac:dyDescent="0.15">
      <c r="A37" s="4" t="s">
        <v>205</v>
      </c>
      <c r="B37" s="7" t="s">
        <v>12</v>
      </c>
      <c r="C37" s="7" t="s">
        <v>12</v>
      </c>
      <c r="D37" s="7" t="s">
        <v>12</v>
      </c>
      <c r="E37" s="7" t="s">
        <v>12</v>
      </c>
      <c r="F37" s="7" t="s">
        <v>12</v>
      </c>
      <c r="G37" s="7" t="s">
        <v>12</v>
      </c>
      <c r="H37" s="7" t="s">
        <v>12</v>
      </c>
    </row>
    <row r="38" spans="1:8" ht="12" x14ac:dyDescent="0.15">
      <c r="A38" s="4" t="s">
        <v>204</v>
      </c>
      <c r="B38" s="7" t="s">
        <v>12</v>
      </c>
      <c r="C38" s="7" t="s">
        <v>12</v>
      </c>
      <c r="D38" s="7" t="s">
        <v>12</v>
      </c>
      <c r="E38" s="7" t="s">
        <v>12</v>
      </c>
      <c r="F38" s="7" t="s">
        <v>12</v>
      </c>
      <c r="G38" s="7" t="s">
        <v>12</v>
      </c>
      <c r="H38" s="7" t="s">
        <v>12</v>
      </c>
    </row>
    <row r="39" spans="1:8" ht="12" x14ac:dyDescent="0.15">
      <c r="A39" s="4" t="s">
        <v>203</v>
      </c>
      <c r="B39" s="7" t="s">
        <v>12</v>
      </c>
      <c r="C39" s="7" t="s">
        <v>12</v>
      </c>
      <c r="D39" s="7" t="s">
        <v>12</v>
      </c>
      <c r="E39" s="7" t="s">
        <v>12</v>
      </c>
      <c r="F39" s="7" t="s">
        <v>12</v>
      </c>
      <c r="G39" s="7" t="s">
        <v>12</v>
      </c>
      <c r="H39" s="7" t="s">
        <v>12</v>
      </c>
    </row>
    <row r="40" spans="1:8" ht="12" x14ac:dyDescent="0.15">
      <c r="A40" s="4" t="s">
        <v>202</v>
      </c>
      <c r="B40" s="7" t="s">
        <v>12</v>
      </c>
      <c r="C40" s="7" t="s">
        <v>12</v>
      </c>
      <c r="D40" s="7" t="s">
        <v>12</v>
      </c>
      <c r="E40" s="7" t="s">
        <v>12</v>
      </c>
      <c r="F40" s="7" t="s">
        <v>12</v>
      </c>
      <c r="G40" s="7" t="s">
        <v>12</v>
      </c>
      <c r="H40" s="7" t="s">
        <v>12</v>
      </c>
    </row>
    <row r="41" spans="1:8" ht="12" x14ac:dyDescent="0.15">
      <c r="A41" s="4" t="s">
        <v>201</v>
      </c>
      <c r="B41" s="7" t="s">
        <v>12</v>
      </c>
      <c r="C41" s="7" t="s">
        <v>12</v>
      </c>
      <c r="D41" s="7" t="s">
        <v>12</v>
      </c>
      <c r="E41" s="7" t="s">
        <v>12</v>
      </c>
      <c r="F41" s="7" t="s">
        <v>12</v>
      </c>
      <c r="G41" s="7" t="s">
        <v>12</v>
      </c>
      <c r="H41" s="7" t="s">
        <v>12</v>
      </c>
    </row>
    <row r="42" spans="1:8" x14ac:dyDescent="0.15">
      <c r="A42" s="10" t="s">
        <v>200</v>
      </c>
      <c r="B42" s="13">
        <v>-1</v>
      </c>
      <c r="C42" s="13">
        <v>-0.4</v>
      </c>
      <c r="D42" s="13">
        <v>-0.6</v>
      </c>
      <c r="E42" s="13">
        <v>-1</v>
      </c>
      <c r="F42" s="13">
        <v>-0.6</v>
      </c>
      <c r="G42" s="13">
        <v>-1</v>
      </c>
      <c r="H42" s="13">
        <v>-5</v>
      </c>
    </row>
    <row r="43" spans="1:8" x14ac:dyDescent="0.15">
      <c r="A43" s="4"/>
      <c r="B43" s="4"/>
      <c r="C43" s="4"/>
      <c r="D43" s="4"/>
      <c r="E43" s="4"/>
      <c r="F43" s="4"/>
      <c r="G43" s="4"/>
      <c r="H43" s="4"/>
    </row>
    <row r="44" spans="1:8" ht="12" x14ac:dyDescent="0.15">
      <c r="A44" s="4" t="s">
        <v>199</v>
      </c>
      <c r="B44" s="7" t="s">
        <v>12</v>
      </c>
      <c r="C44" s="7" t="s">
        <v>12</v>
      </c>
      <c r="D44" s="7">
        <v>30</v>
      </c>
      <c r="E44" s="7" t="s">
        <v>12</v>
      </c>
      <c r="F44" s="7" t="s">
        <v>12</v>
      </c>
      <c r="G44" s="7" t="s">
        <v>12</v>
      </c>
      <c r="H44" s="7" t="s">
        <v>12</v>
      </c>
    </row>
    <row r="45" spans="1:8" ht="12" x14ac:dyDescent="0.15">
      <c r="A45" s="4" t="s">
        <v>198</v>
      </c>
      <c r="B45" s="7" t="s">
        <v>12</v>
      </c>
      <c r="C45" s="7">
        <v>25</v>
      </c>
      <c r="D45" s="7">
        <v>2.1000000000000001E-2</v>
      </c>
      <c r="E45" s="7">
        <v>22</v>
      </c>
      <c r="F45" s="7" t="s">
        <v>12</v>
      </c>
      <c r="G45" s="7" t="s">
        <v>12</v>
      </c>
      <c r="H45" s="7" t="s">
        <v>12</v>
      </c>
    </row>
    <row r="46" spans="1:8" ht="12" x14ac:dyDescent="0.15">
      <c r="A46" s="10" t="s">
        <v>197</v>
      </c>
      <c r="B46" s="13" t="s">
        <v>12</v>
      </c>
      <c r="C46" s="13">
        <v>25</v>
      </c>
      <c r="D46" s="13">
        <v>30.021000000000001</v>
      </c>
      <c r="E46" s="13">
        <v>22</v>
      </c>
      <c r="F46" s="13" t="s">
        <v>12</v>
      </c>
      <c r="G46" s="13" t="s">
        <v>12</v>
      </c>
      <c r="H46" s="13" t="s">
        <v>12</v>
      </c>
    </row>
    <row r="47" spans="1:8" ht="12" x14ac:dyDescent="0.15">
      <c r="A47" s="4" t="s">
        <v>196</v>
      </c>
      <c r="B47" s="7" t="s">
        <v>12</v>
      </c>
      <c r="C47" s="7" t="s">
        <v>12</v>
      </c>
      <c r="D47" s="7">
        <v>-30</v>
      </c>
      <c r="E47" s="7" t="s">
        <v>12</v>
      </c>
      <c r="F47" s="7" t="s">
        <v>12</v>
      </c>
      <c r="G47" s="7" t="s">
        <v>12</v>
      </c>
      <c r="H47" s="7" t="s">
        <v>12</v>
      </c>
    </row>
    <row r="48" spans="1:8" ht="12" x14ac:dyDescent="0.15">
      <c r="A48" s="4" t="s">
        <v>195</v>
      </c>
      <c r="B48" s="7">
        <v>-10.4</v>
      </c>
      <c r="C48" s="7">
        <v>-16.899999999999999</v>
      </c>
      <c r="D48" s="7">
        <v>-25</v>
      </c>
      <c r="E48" s="7">
        <v>-22</v>
      </c>
      <c r="F48" s="7">
        <v>0</v>
      </c>
      <c r="G48" s="7">
        <v>0</v>
      </c>
      <c r="H48" s="7" t="s">
        <v>12</v>
      </c>
    </row>
    <row r="49" spans="1:8" x14ac:dyDescent="0.15">
      <c r="A49" s="10" t="s">
        <v>194</v>
      </c>
      <c r="B49" s="13">
        <v>-10.4</v>
      </c>
      <c r="C49" s="13">
        <v>-16.899999999999999</v>
      </c>
      <c r="D49" s="13">
        <v>-55</v>
      </c>
      <c r="E49" s="13">
        <v>-22</v>
      </c>
      <c r="F49" s="13">
        <v>0</v>
      </c>
      <c r="G49" s="13">
        <v>0</v>
      </c>
      <c r="H49" s="13">
        <v>0</v>
      </c>
    </row>
    <row r="50" spans="1:8" x14ac:dyDescent="0.15">
      <c r="A50" s="4"/>
      <c r="B50" s="4"/>
      <c r="C50" s="4"/>
      <c r="D50" s="4"/>
      <c r="E50" s="4"/>
      <c r="F50" s="4"/>
      <c r="G50" s="4"/>
      <c r="H50" s="4"/>
    </row>
    <row r="51" spans="1:8" x14ac:dyDescent="0.15">
      <c r="A51" s="4" t="s">
        <v>193</v>
      </c>
      <c r="B51" s="7">
        <v>3.3000000000000002E-2</v>
      </c>
      <c r="C51" s="7">
        <v>0.88500000000000001</v>
      </c>
      <c r="D51" s="7">
        <v>48.232999999999997</v>
      </c>
      <c r="E51" s="7">
        <v>3.0619999999999998</v>
      </c>
      <c r="F51" s="7">
        <v>7.0860000000000003</v>
      </c>
      <c r="G51" s="7">
        <v>3.7469999999999999</v>
      </c>
      <c r="H51" s="7">
        <v>4.3520000000000003</v>
      </c>
    </row>
    <row r="52" spans="1:8" ht="12" x14ac:dyDescent="0.15">
      <c r="A52" s="4" t="s">
        <v>192</v>
      </c>
      <c r="B52" s="7">
        <v>0</v>
      </c>
      <c r="C52" s="7">
        <v>-6.9</v>
      </c>
      <c r="D52" s="7">
        <v>-50</v>
      </c>
      <c r="E52" s="7" t="s">
        <v>12</v>
      </c>
      <c r="F52" s="7">
        <v>-0.8</v>
      </c>
      <c r="G52" s="7">
        <v>-12</v>
      </c>
      <c r="H52" s="7">
        <v>-10.199999999999999</v>
      </c>
    </row>
    <row r="53" spans="1:8" x14ac:dyDescent="0.15">
      <c r="A53" s="4"/>
      <c r="B53" s="4"/>
      <c r="C53" s="4"/>
      <c r="D53" s="4"/>
      <c r="E53" s="4"/>
      <c r="F53" s="4"/>
      <c r="G53" s="4"/>
      <c r="H53" s="4"/>
    </row>
    <row r="54" spans="1:8" ht="12" x14ac:dyDescent="0.15">
      <c r="A54" s="10" t="s">
        <v>191</v>
      </c>
      <c r="B54" s="13" t="s">
        <v>12</v>
      </c>
      <c r="C54" s="13" t="s">
        <v>12</v>
      </c>
      <c r="D54" s="13" t="s">
        <v>12</v>
      </c>
      <c r="E54" s="13" t="s">
        <v>12</v>
      </c>
      <c r="F54" s="13" t="s">
        <v>12</v>
      </c>
      <c r="G54" s="13" t="s">
        <v>12</v>
      </c>
      <c r="H54" s="13" t="s">
        <v>12</v>
      </c>
    </row>
    <row r="55" spans="1:8" x14ac:dyDescent="0.15">
      <c r="A55" s="4"/>
      <c r="B55" s="4"/>
      <c r="C55" s="4"/>
      <c r="D55" s="4"/>
      <c r="E55" s="4"/>
      <c r="F55" s="4"/>
      <c r="G55" s="4"/>
      <c r="H55" s="4"/>
    </row>
    <row r="56" spans="1:8" ht="12" x14ac:dyDescent="0.15">
      <c r="A56" s="4" t="s">
        <v>190</v>
      </c>
      <c r="B56" s="7" t="s">
        <v>12</v>
      </c>
      <c r="C56" s="7" t="s">
        <v>12</v>
      </c>
      <c r="D56" s="7" t="s">
        <v>12</v>
      </c>
      <c r="E56" s="7" t="s">
        <v>12</v>
      </c>
      <c r="F56" s="7" t="s">
        <v>12</v>
      </c>
      <c r="G56" s="7" t="s">
        <v>12</v>
      </c>
      <c r="H56" s="7" t="s">
        <v>12</v>
      </c>
    </row>
    <row r="57" spans="1:8" ht="12" x14ac:dyDescent="0.15">
      <c r="A57" s="4" t="s">
        <v>189</v>
      </c>
      <c r="B57" s="7" t="s">
        <v>12</v>
      </c>
      <c r="C57" s="7" t="s">
        <v>12</v>
      </c>
      <c r="D57" s="7">
        <v>-0.1</v>
      </c>
      <c r="E57" s="7" t="s">
        <v>12</v>
      </c>
      <c r="F57" s="7" t="s">
        <v>12</v>
      </c>
      <c r="G57" s="7" t="s">
        <v>12</v>
      </c>
      <c r="H57" s="7" t="s">
        <v>12</v>
      </c>
    </row>
    <row r="58" spans="1:8" x14ac:dyDescent="0.15">
      <c r="A58" s="10" t="s">
        <v>188</v>
      </c>
      <c r="B58" s="13">
        <v>-10.4</v>
      </c>
      <c r="C58" s="13">
        <v>2.0499999999999998</v>
      </c>
      <c r="D58" s="13">
        <v>-26.8</v>
      </c>
      <c r="E58" s="13">
        <v>3.0339999999999998</v>
      </c>
      <c r="F58" s="13">
        <v>6.29</v>
      </c>
      <c r="G58" s="13">
        <v>-8.3000000000000007</v>
      </c>
      <c r="H58" s="13">
        <v>-5.9</v>
      </c>
    </row>
    <row r="59" spans="1:8" x14ac:dyDescent="0.15">
      <c r="A59" s="4"/>
      <c r="B59" s="4"/>
      <c r="C59" s="4"/>
      <c r="D59" s="4"/>
      <c r="E59" s="4"/>
      <c r="F59" s="4"/>
      <c r="G59" s="4"/>
      <c r="H59" s="4"/>
    </row>
    <row r="60" spans="1:8" x14ac:dyDescent="0.15">
      <c r="A60" s="4" t="s">
        <v>187</v>
      </c>
      <c r="B60" s="7">
        <v>0.86599999999999999</v>
      </c>
      <c r="C60" s="7">
        <v>0.443</v>
      </c>
      <c r="D60" s="7">
        <v>3.5000000000000003E-2</v>
      </c>
      <c r="E60" s="7">
        <v>-0.2</v>
      </c>
      <c r="F60" s="7">
        <v>0.38700000000000001</v>
      </c>
      <c r="G60" s="7">
        <v>-0.6</v>
      </c>
      <c r="H60" s="7">
        <v>-0.1</v>
      </c>
    </row>
    <row r="61" spans="1:8" x14ac:dyDescent="0.15">
      <c r="A61" s="10" t="s">
        <v>186</v>
      </c>
      <c r="B61" s="14">
        <v>11.257</v>
      </c>
      <c r="C61" s="14">
        <v>35.441000000000003</v>
      </c>
      <c r="D61" s="14">
        <v>-43.5</v>
      </c>
      <c r="E61" s="14">
        <v>-9.1</v>
      </c>
      <c r="F61" s="14">
        <v>113.238</v>
      </c>
      <c r="G61" s="14">
        <v>33.066000000000003</v>
      </c>
      <c r="H61" s="14">
        <v>47.018999999999998</v>
      </c>
    </row>
    <row r="62" spans="1:8" x14ac:dyDescent="0.15">
      <c r="A62" s="4"/>
      <c r="B62" s="4"/>
      <c r="C62" s="4"/>
      <c r="D62" s="4"/>
      <c r="E62" s="4"/>
      <c r="F62" s="4"/>
      <c r="G62" s="4"/>
      <c r="H62" s="4"/>
    </row>
    <row r="63" spans="1:8" x14ac:dyDescent="0.15">
      <c r="A63" s="10" t="s">
        <v>29</v>
      </c>
      <c r="B63" s="4"/>
      <c r="C63" s="4"/>
      <c r="D63" s="4"/>
      <c r="E63" s="4"/>
      <c r="F63" s="4"/>
      <c r="G63" s="4"/>
      <c r="H63" s="4"/>
    </row>
    <row r="64" spans="1:8" x14ac:dyDescent="0.15">
      <c r="A64" s="4" t="s">
        <v>185</v>
      </c>
      <c r="B64" s="7">
        <v>1.131</v>
      </c>
      <c r="C64" s="7">
        <v>0.81200000000000006</v>
      </c>
      <c r="D64" s="7">
        <v>0.34899999999999998</v>
      </c>
      <c r="E64" s="7">
        <v>0.217</v>
      </c>
      <c r="F64" s="7">
        <v>7.4999999999999997E-2</v>
      </c>
      <c r="G64" s="7">
        <v>1E-3</v>
      </c>
      <c r="H64" s="7">
        <v>1E-3</v>
      </c>
    </row>
    <row r="65" spans="1:8" x14ac:dyDescent="0.15">
      <c r="A65" s="4" t="s">
        <v>184</v>
      </c>
      <c r="B65" s="7">
        <v>1.9910000000000001</v>
      </c>
      <c r="C65" s="7">
        <v>9.718</v>
      </c>
      <c r="D65" s="7">
        <v>2.44</v>
      </c>
      <c r="E65" s="7">
        <v>4.6239999999999997</v>
      </c>
      <c r="F65" s="7">
        <v>9.9049999999999994</v>
      </c>
      <c r="G65" s="7">
        <v>12.981</v>
      </c>
      <c r="H65" s="7">
        <v>12.981</v>
      </c>
    </row>
    <row r="66" spans="1:8" ht="12" x14ac:dyDescent="0.15">
      <c r="A66" s="4" t="s">
        <v>183</v>
      </c>
      <c r="B66" s="7" t="s">
        <v>10</v>
      </c>
      <c r="C66" s="7">
        <v>28.664249999999999</v>
      </c>
      <c r="D66" s="7">
        <v>-19.3</v>
      </c>
      <c r="E66" s="7">
        <v>-16.399999999999999</v>
      </c>
      <c r="F66" s="7">
        <v>97.160749999999993</v>
      </c>
      <c r="G66" s="7">
        <v>30.0595</v>
      </c>
      <c r="H66" s="7">
        <v>30.508375000000001</v>
      </c>
    </row>
    <row r="67" spans="1:8" ht="12" x14ac:dyDescent="0.15">
      <c r="A67" s="4" t="s">
        <v>182</v>
      </c>
      <c r="B67" s="7" t="s">
        <v>10</v>
      </c>
      <c r="C67" s="7">
        <v>29.158625000000001</v>
      </c>
      <c r="D67" s="7">
        <v>-19.100000000000001</v>
      </c>
      <c r="E67" s="7">
        <v>-16.3</v>
      </c>
      <c r="F67" s="7">
        <v>97.180125000000004</v>
      </c>
      <c r="G67" s="7">
        <v>30.0595</v>
      </c>
      <c r="H67" s="7">
        <v>30.497375000000002</v>
      </c>
    </row>
    <row r="68" spans="1:8" ht="12" x14ac:dyDescent="0.15">
      <c r="A68" s="4" t="s">
        <v>181</v>
      </c>
      <c r="B68" s="7" t="s">
        <v>10</v>
      </c>
      <c r="C68" s="7">
        <v>-6.9</v>
      </c>
      <c r="D68" s="7">
        <v>39.351999999999997</v>
      </c>
      <c r="E68" s="7">
        <v>31.065000000000001</v>
      </c>
      <c r="F68" s="7">
        <v>-52.7</v>
      </c>
      <c r="G68" s="7">
        <v>24.771000000000001</v>
      </c>
      <c r="H68" s="7">
        <v>23.582999999999998</v>
      </c>
    </row>
    <row r="69" spans="1:8" x14ac:dyDescent="0.15">
      <c r="A69" s="4" t="s">
        <v>180</v>
      </c>
      <c r="B69" s="7">
        <v>-10.4</v>
      </c>
      <c r="C69" s="7">
        <v>8.1050000000000004</v>
      </c>
      <c r="D69" s="7">
        <v>-25</v>
      </c>
      <c r="E69" s="7">
        <v>0</v>
      </c>
      <c r="F69" s="7">
        <v>0</v>
      </c>
      <c r="G69" s="7">
        <v>0</v>
      </c>
      <c r="H69" s="7">
        <v>0</v>
      </c>
    </row>
    <row r="70" spans="1:8" x14ac:dyDescent="0.15">
      <c r="A70" s="4" t="s">
        <v>8</v>
      </c>
      <c r="B70" s="6">
        <v>44634</v>
      </c>
      <c r="C70" s="6">
        <v>44999</v>
      </c>
      <c r="D70" s="6">
        <v>45351</v>
      </c>
      <c r="E70" s="6">
        <v>45714</v>
      </c>
      <c r="F70" s="6">
        <v>45714</v>
      </c>
      <c r="G70" s="6">
        <v>45714</v>
      </c>
      <c r="H70" s="6">
        <v>45959</v>
      </c>
    </row>
    <row r="71" spans="1:8" ht="12" x14ac:dyDescent="0.15">
      <c r="A71" s="4" t="s">
        <v>7</v>
      </c>
      <c r="B71" s="5" t="s">
        <v>6</v>
      </c>
      <c r="C71" s="5" t="s">
        <v>6</v>
      </c>
      <c r="D71" s="5" t="s">
        <v>6</v>
      </c>
      <c r="E71" s="5" t="s">
        <v>6</v>
      </c>
      <c r="F71" s="5" t="s">
        <v>6</v>
      </c>
      <c r="G71" s="5" t="s">
        <v>5</v>
      </c>
      <c r="H71" s="5" t="s">
        <v>5</v>
      </c>
    </row>
    <row r="72" spans="1:8" ht="12" x14ac:dyDescent="0.15">
      <c r="A72" s="4" t="s">
        <v>4</v>
      </c>
      <c r="B72" s="5" t="s">
        <v>2</v>
      </c>
      <c r="C72" s="5" t="s">
        <v>2</v>
      </c>
      <c r="D72" s="5" t="s">
        <v>2</v>
      </c>
      <c r="E72" s="5" t="s">
        <v>2</v>
      </c>
      <c r="F72" s="5" t="s">
        <v>2</v>
      </c>
      <c r="G72" s="5" t="s">
        <v>2</v>
      </c>
      <c r="H72" s="5" t="s">
        <v>111</v>
      </c>
    </row>
    <row r="73" spans="1:8" x14ac:dyDescent="0.15">
      <c r="A73" s="4"/>
      <c r="B73" s="4"/>
      <c r="C73" s="4"/>
      <c r="D73" s="4"/>
      <c r="E73" s="4"/>
      <c r="F73" s="4"/>
      <c r="G73" s="4"/>
      <c r="H73" s="4"/>
    </row>
    <row r="74" spans="1:8" ht="72" x14ac:dyDescent="0.15">
      <c r="A74" s="30" t="s">
        <v>0</v>
      </c>
      <c r="B74" s="3"/>
      <c r="C74" s="3"/>
      <c r="D74" s="3"/>
      <c r="E74" s="3"/>
      <c r="F74" s="3"/>
      <c r="G74" s="3"/>
      <c r="H74" s="3"/>
    </row>
  </sheetData>
  <pageMargins left="0.2" right="0.2" top="0.5" bottom="0.5" header="0.5" footer="0.5"/>
  <pageSetup fitToWidth="0" fitToHeight="0" orientation="landscape" horizontalDpi="0" verticalDpi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1F0D-52DE-DF49-B7E3-1B2C54C8FF0A}">
  <sheetPr>
    <outlinePr summaryBelow="0" summaryRight="0"/>
    <pageSetUpPr autoPageBreaks="0"/>
  </sheetPr>
  <dimension ref="A5:IU96"/>
  <sheetViews>
    <sheetView topLeftCell="A44" zoomScale="125" workbookViewId="0">
      <selection activeCell="I42" sqref="I42"/>
    </sheetView>
  </sheetViews>
  <sheetFormatPr baseColWidth="10" defaultRowHeight="11" x14ac:dyDescent="0.15"/>
  <cols>
    <col min="1" max="1" width="45.83203125" style="1" customWidth="1"/>
    <col min="2" max="8" width="14.83203125" style="1" customWidth="1"/>
    <col min="9" max="256" width="8.83203125" style="1" customWidth="1"/>
    <col min="257" max="16384" width="10.83203125" style="1"/>
  </cols>
  <sheetData>
    <row r="5" spans="1:255" ht="17" x14ac:dyDescent="0.2">
      <c r="A5" s="25" t="s">
        <v>98</v>
      </c>
    </row>
    <row r="7" spans="1:255" ht="12" x14ac:dyDescent="0.15">
      <c r="A7" s="24" t="s">
        <v>97</v>
      </c>
      <c r="B7" s="22" t="s">
        <v>96</v>
      </c>
      <c r="C7" s="1" t="s">
        <v>95</v>
      </c>
      <c r="D7" s="4" t="s">
        <v>78</v>
      </c>
      <c r="E7" s="22" t="s">
        <v>94</v>
      </c>
      <c r="F7" s="1" t="s">
        <v>93</v>
      </c>
    </row>
    <row r="8" spans="1:255" x14ac:dyDescent="0.15">
      <c r="A8" s="4"/>
      <c r="B8" s="22" t="s">
        <v>92</v>
      </c>
      <c r="C8" s="1" t="s">
        <v>91</v>
      </c>
      <c r="D8" s="4" t="s">
        <v>78</v>
      </c>
      <c r="E8" s="22" t="s">
        <v>90</v>
      </c>
      <c r="F8" s="1" t="s">
        <v>89</v>
      </c>
    </row>
    <row r="9" spans="1:255" x14ac:dyDescent="0.15">
      <c r="A9" s="4"/>
      <c r="B9" s="22" t="s">
        <v>88</v>
      </c>
      <c r="C9" s="1" t="s">
        <v>87</v>
      </c>
      <c r="D9" s="4" t="s">
        <v>78</v>
      </c>
      <c r="E9" s="22" t="s">
        <v>86</v>
      </c>
      <c r="F9" s="1" t="s">
        <v>85</v>
      </c>
    </row>
    <row r="10" spans="1:255" x14ac:dyDescent="0.15">
      <c r="A10" s="4"/>
      <c r="B10" s="22" t="s">
        <v>84</v>
      </c>
      <c r="C10" s="1" t="s">
        <v>83</v>
      </c>
      <c r="D10" s="4" t="s">
        <v>78</v>
      </c>
      <c r="E10" s="22" t="s">
        <v>82</v>
      </c>
      <c r="F10" s="23" t="s">
        <v>81</v>
      </c>
    </row>
    <row r="11" spans="1:255" x14ac:dyDescent="0.15">
      <c r="A11" s="4"/>
      <c r="B11" s="22" t="s">
        <v>80</v>
      </c>
      <c r="C11" s="1" t="s">
        <v>79</v>
      </c>
      <c r="D11" s="4" t="s">
        <v>78</v>
      </c>
      <c r="E11" s="21"/>
      <c r="F11" s="21"/>
    </row>
    <row r="14" spans="1:255" x14ac:dyDescent="0.15">
      <c r="A14" s="20" t="s">
        <v>77</v>
      </c>
      <c r="B14" s="20"/>
      <c r="C14" s="20"/>
      <c r="D14" s="20"/>
      <c r="E14" s="20"/>
      <c r="F14" s="20"/>
      <c r="G14" s="20"/>
      <c r="H14" s="20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</row>
    <row r="15" spans="1:255" ht="24" x14ac:dyDescent="0.15">
      <c r="A15" s="18" t="s">
        <v>76</v>
      </c>
      <c r="B15" s="17">
        <v>43830</v>
      </c>
      <c r="C15" s="17">
        <v>44196</v>
      </c>
      <c r="D15" s="17">
        <v>44561</v>
      </c>
      <c r="E15" s="17">
        <v>44926</v>
      </c>
      <c r="F15" s="17">
        <v>45291</v>
      </c>
      <c r="G15" s="17">
        <v>45657</v>
      </c>
      <c r="H15" s="17">
        <v>45930</v>
      </c>
    </row>
    <row r="16" spans="1:255" ht="12" x14ac:dyDescent="0.15">
      <c r="A16" s="16" t="s">
        <v>75</v>
      </c>
      <c r="B16" s="15" t="s">
        <v>74</v>
      </c>
      <c r="C16" s="15" t="s">
        <v>74</v>
      </c>
      <c r="D16" s="15" t="s">
        <v>74</v>
      </c>
      <c r="E16" s="15" t="s">
        <v>74</v>
      </c>
      <c r="F16" s="15" t="s">
        <v>74</v>
      </c>
      <c r="G16" s="15" t="s">
        <v>74</v>
      </c>
      <c r="H16" s="15" t="s">
        <v>74</v>
      </c>
    </row>
    <row r="17" spans="1:8" x14ac:dyDescent="0.15">
      <c r="A17" s="10" t="s">
        <v>73</v>
      </c>
      <c r="B17" s="4"/>
      <c r="C17" s="4"/>
      <c r="D17" s="4"/>
      <c r="E17" s="4"/>
      <c r="F17" s="4"/>
      <c r="G17" s="4"/>
      <c r="H17" s="4"/>
    </row>
    <row r="18" spans="1:8" x14ac:dyDescent="0.15">
      <c r="A18" s="4" t="s">
        <v>72</v>
      </c>
      <c r="B18" s="7">
        <v>36.74</v>
      </c>
      <c r="C18" s="7">
        <v>72.180999999999997</v>
      </c>
      <c r="D18" s="7">
        <v>28.69</v>
      </c>
      <c r="E18" s="7">
        <v>19.629000000000001</v>
      </c>
      <c r="F18" s="7">
        <v>132.53700000000001</v>
      </c>
      <c r="G18" s="7">
        <v>164.66900000000001</v>
      </c>
      <c r="H18" s="7">
        <v>203.70500000000001</v>
      </c>
    </row>
    <row r="19" spans="1:8" x14ac:dyDescent="0.15">
      <c r="A19" s="10" t="s">
        <v>71</v>
      </c>
      <c r="B19" s="13">
        <v>36.74</v>
      </c>
      <c r="C19" s="13">
        <v>72.180999999999997</v>
      </c>
      <c r="D19" s="13">
        <v>28.69</v>
      </c>
      <c r="E19" s="13">
        <v>19.629000000000001</v>
      </c>
      <c r="F19" s="13">
        <v>132.53700000000001</v>
      </c>
      <c r="G19" s="13">
        <v>164.66900000000001</v>
      </c>
      <c r="H19" s="13">
        <v>203.70500000000001</v>
      </c>
    </row>
    <row r="20" spans="1:8" x14ac:dyDescent="0.15">
      <c r="A20" s="4"/>
      <c r="B20" s="4"/>
      <c r="C20" s="4"/>
      <c r="D20" s="4"/>
      <c r="E20" s="4"/>
      <c r="F20" s="4"/>
      <c r="G20" s="4"/>
      <c r="H20" s="4"/>
    </row>
    <row r="21" spans="1:8" x14ac:dyDescent="0.15">
      <c r="A21" s="4" t="s">
        <v>70</v>
      </c>
      <c r="B21" s="7">
        <v>31.433</v>
      </c>
      <c r="C21" s="7">
        <v>32.631999999999998</v>
      </c>
      <c r="D21" s="7">
        <v>49.822000000000003</v>
      </c>
      <c r="E21" s="7">
        <v>53.686999999999998</v>
      </c>
      <c r="F21" s="7">
        <v>58.715000000000003</v>
      </c>
      <c r="G21" s="7">
        <v>68.254000000000005</v>
      </c>
      <c r="H21" s="7">
        <v>103.387</v>
      </c>
    </row>
    <row r="22" spans="1:8" ht="12" x14ac:dyDescent="0.15">
      <c r="A22" s="4" t="s">
        <v>69</v>
      </c>
      <c r="B22" s="7">
        <v>2.9750000000000001</v>
      </c>
      <c r="C22" s="7">
        <v>12.101000000000001</v>
      </c>
      <c r="D22" s="7">
        <v>6.7649999999999997</v>
      </c>
      <c r="E22" s="7">
        <v>3.871</v>
      </c>
      <c r="F22" s="7">
        <v>7.3070000000000004</v>
      </c>
      <c r="G22" s="7">
        <v>12.528</v>
      </c>
      <c r="H22" s="7" t="s">
        <v>12</v>
      </c>
    </row>
    <row r="23" spans="1:8" x14ac:dyDescent="0.15">
      <c r="A23" s="4" t="s">
        <v>68</v>
      </c>
      <c r="B23" s="7">
        <v>1.0309999999999999</v>
      </c>
      <c r="C23" s="7">
        <v>1.19</v>
      </c>
      <c r="D23" s="7">
        <v>1.17</v>
      </c>
      <c r="E23" s="7">
        <v>1.534</v>
      </c>
      <c r="F23" s="7">
        <v>1.5209999999999999</v>
      </c>
      <c r="G23" s="7">
        <v>0.95399999999999996</v>
      </c>
      <c r="H23" s="7">
        <v>0.76700000000000002</v>
      </c>
    </row>
    <row r="24" spans="1:8" x14ac:dyDescent="0.15">
      <c r="A24" s="10" t="s">
        <v>67</v>
      </c>
      <c r="B24" s="13">
        <v>35.439</v>
      </c>
      <c r="C24" s="13">
        <v>45.923000000000002</v>
      </c>
      <c r="D24" s="13">
        <v>57.756999999999998</v>
      </c>
      <c r="E24" s="13">
        <v>59.091999999999999</v>
      </c>
      <c r="F24" s="13">
        <v>67.543000000000006</v>
      </c>
      <c r="G24" s="13">
        <v>81.736000000000004</v>
      </c>
      <c r="H24" s="13">
        <v>104.154</v>
      </c>
    </row>
    <row r="25" spans="1:8" x14ac:dyDescent="0.15">
      <c r="A25" s="4"/>
      <c r="B25" s="4"/>
      <c r="C25" s="4"/>
      <c r="D25" s="4"/>
      <c r="E25" s="4"/>
      <c r="F25" s="4"/>
      <c r="G25" s="4"/>
      <c r="H25" s="4"/>
    </row>
    <row r="26" spans="1:8" x14ac:dyDescent="0.15">
      <c r="A26" s="4" t="s">
        <v>66</v>
      </c>
      <c r="B26" s="7">
        <v>36.914000000000001</v>
      </c>
      <c r="C26" s="7">
        <v>31.966999999999999</v>
      </c>
      <c r="D26" s="7">
        <v>75.36</v>
      </c>
      <c r="E26" s="7">
        <v>84.114999999999995</v>
      </c>
      <c r="F26" s="7">
        <v>50.756999999999998</v>
      </c>
      <c r="G26" s="7">
        <v>83.6</v>
      </c>
      <c r="H26" s="7">
        <v>84.418000000000006</v>
      </c>
    </row>
    <row r="27" spans="1:8" x14ac:dyDescent="0.15">
      <c r="A27" s="4" t="s">
        <v>65</v>
      </c>
      <c r="B27" s="7">
        <v>3.2639999999999998</v>
      </c>
      <c r="C27" s="7">
        <v>5.4089999999999998</v>
      </c>
      <c r="D27" s="7">
        <v>5.1440000000000001</v>
      </c>
      <c r="E27" s="7">
        <v>3.9550000000000001</v>
      </c>
      <c r="F27" s="7">
        <v>4.431</v>
      </c>
      <c r="G27" s="7">
        <v>3.8730000000000002</v>
      </c>
      <c r="H27" s="7">
        <v>27.597999999999999</v>
      </c>
    </row>
    <row r="28" spans="1:8" ht="12" x14ac:dyDescent="0.15">
      <c r="A28" s="4" t="s">
        <v>64</v>
      </c>
      <c r="B28" s="7" t="s">
        <v>12</v>
      </c>
      <c r="C28" s="7" t="s">
        <v>12</v>
      </c>
      <c r="D28" s="7" t="s">
        <v>12</v>
      </c>
      <c r="E28" s="7" t="s">
        <v>12</v>
      </c>
      <c r="F28" s="7">
        <v>0.33</v>
      </c>
      <c r="G28" s="7">
        <v>1.264</v>
      </c>
      <c r="H28" s="7">
        <v>1.278</v>
      </c>
    </row>
    <row r="29" spans="1:8" x14ac:dyDescent="0.15">
      <c r="A29" s="4" t="s">
        <v>63</v>
      </c>
      <c r="B29" s="7">
        <v>0.65800000000000003</v>
      </c>
      <c r="C29" s="7">
        <v>3.6669999999999998</v>
      </c>
      <c r="D29" s="7">
        <v>6.3079999999999998</v>
      </c>
      <c r="E29" s="7">
        <v>8.1270000000000007</v>
      </c>
      <c r="F29" s="7">
        <v>7.3390000000000004</v>
      </c>
      <c r="G29" s="7">
        <v>6.149</v>
      </c>
      <c r="H29" s="7">
        <v>2.177</v>
      </c>
    </row>
    <row r="30" spans="1:8" x14ac:dyDescent="0.15">
      <c r="A30" s="10" t="s">
        <v>62</v>
      </c>
      <c r="B30" s="13">
        <v>113.015</v>
      </c>
      <c r="C30" s="13">
        <v>159.14699999999999</v>
      </c>
      <c r="D30" s="13">
        <v>173.25899999999999</v>
      </c>
      <c r="E30" s="13">
        <v>174.91800000000001</v>
      </c>
      <c r="F30" s="13">
        <v>262.93700000000001</v>
      </c>
      <c r="G30" s="13">
        <v>341.291</v>
      </c>
      <c r="H30" s="13">
        <v>423.33</v>
      </c>
    </row>
    <row r="31" spans="1:8" x14ac:dyDescent="0.15">
      <c r="A31" s="4"/>
      <c r="B31" s="4"/>
      <c r="C31" s="4"/>
      <c r="D31" s="4"/>
      <c r="E31" s="4"/>
      <c r="F31" s="4"/>
      <c r="G31" s="4"/>
      <c r="H31" s="4"/>
    </row>
    <row r="32" spans="1:8" ht="12" x14ac:dyDescent="0.15">
      <c r="A32" s="4" t="s">
        <v>61</v>
      </c>
      <c r="B32" s="7">
        <v>7.2869999999999999</v>
      </c>
      <c r="C32" s="7">
        <v>7.3979999999999997</v>
      </c>
      <c r="D32" s="7">
        <v>6.7539999999999996</v>
      </c>
      <c r="E32" s="7">
        <v>9.34</v>
      </c>
      <c r="F32" s="7">
        <v>8.66</v>
      </c>
      <c r="G32" s="7">
        <v>8.4160000000000004</v>
      </c>
      <c r="H32" s="7" t="s">
        <v>12</v>
      </c>
    </row>
    <row r="33" spans="1:10" ht="12" x14ac:dyDescent="0.15">
      <c r="A33" s="4" t="s">
        <v>60</v>
      </c>
      <c r="B33" s="7">
        <v>-3.9</v>
      </c>
      <c r="C33" s="7">
        <v>-4.5</v>
      </c>
      <c r="D33" s="7">
        <v>-4.3</v>
      </c>
      <c r="E33" s="7">
        <v>-4.5999999999999996</v>
      </c>
      <c r="F33" s="7">
        <v>-5.0999999999999996</v>
      </c>
      <c r="G33" s="7">
        <v>-5.7</v>
      </c>
      <c r="H33" s="7" t="s">
        <v>12</v>
      </c>
    </row>
    <row r="34" spans="1:10" x14ac:dyDescent="0.15">
      <c r="A34" s="10" t="s">
        <v>59</v>
      </c>
      <c r="B34" s="13">
        <v>3.399</v>
      </c>
      <c r="C34" s="13">
        <v>2.88</v>
      </c>
      <c r="D34" s="13">
        <v>2.4729999999999999</v>
      </c>
      <c r="E34" s="13">
        <v>4.7549999999999999</v>
      </c>
      <c r="F34" s="13">
        <v>3.5419999999999998</v>
      </c>
      <c r="G34" s="13">
        <v>2.7360000000000002</v>
      </c>
      <c r="H34" s="13">
        <v>19.103000000000002</v>
      </c>
    </row>
    <row r="35" spans="1:10" x14ac:dyDescent="0.15">
      <c r="A35" s="4"/>
      <c r="B35" s="4"/>
      <c r="C35" s="4"/>
      <c r="D35" s="4"/>
      <c r="E35" s="4"/>
      <c r="F35" s="4"/>
      <c r="G35" s="4"/>
      <c r="H35" s="4"/>
    </row>
    <row r="36" spans="1:10" x14ac:dyDescent="0.15">
      <c r="A36" s="4" t="s">
        <v>58</v>
      </c>
      <c r="B36" s="7">
        <v>7.7910000000000004</v>
      </c>
      <c r="C36" s="7">
        <v>7.7910000000000004</v>
      </c>
      <c r="D36" s="7">
        <v>7.7910000000000004</v>
      </c>
      <c r="E36" s="7">
        <v>7.7910000000000004</v>
      </c>
      <c r="F36" s="7">
        <v>7.7910000000000004</v>
      </c>
      <c r="G36" s="7">
        <v>7.7910000000000004</v>
      </c>
      <c r="H36" s="7">
        <v>7.7910000000000004</v>
      </c>
    </row>
    <row r="37" spans="1:10" ht="12" x14ac:dyDescent="0.15">
      <c r="A37" s="4" t="s">
        <v>57</v>
      </c>
      <c r="B37" s="7">
        <v>10.464</v>
      </c>
      <c r="C37" s="7">
        <v>9.1539999999999999</v>
      </c>
      <c r="D37" s="7">
        <v>7.9340000000000002</v>
      </c>
      <c r="E37" s="7" t="s">
        <v>12</v>
      </c>
      <c r="F37" s="7" t="s">
        <v>12</v>
      </c>
      <c r="G37" s="7" t="s">
        <v>12</v>
      </c>
      <c r="H37" s="7" t="s">
        <v>12</v>
      </c>
    </row>
    <row r="38" spans="1:10" x14ac:dyDescent="0.15">
      <c r="A38" s="4" t="s">
        <v>56</v>
      </c>
      <c r="B38" s="7">
        <v>1.85</v>
      </c>
      <c r="C38" s="7">
        <v>2.9249999999999998</v>
      </c>
      <c r="D38" s="7">
        <v>2.8079999999999998</v>
      </c>
      <c r="E38" s="7">
        <v>4.3600000000000003</v>
      </c>
      <c r="F38" s="7">
        <v>2.82</v>
      </c>
      <c r="G38" s="7">
        <v>2.254</v>
      </c>
      <c r="H38" s="7">
        <v>2.3919999999999999</v>
      </c>
    </row>
    <row r="39" spans="1:10" ht="12" x14ac:dyDescent="0.15">
      <c r="A39" s="4" t="s">
        <v>55</v>
      </c>
      <c r="B39" s="7">
        <v>6.1260000000000003</v>
      </c>
      <c r="C39" s="7" t="s">
        <v>12</v>
      </c>
      <c r="D39" s="7">
        <v>1.2649999999999999</v>
      </c>
      <c r="E39" s="7">
        <v>4.2560000000000002</v>
      </c>
      <c r="F39" s="7">
        <v>6.7489999999999997</v>
      </c>
      <c r="G39" s="7">
        <v>6.1</v>
      </c>
      <c r="H39" s="7">
        <v>6.0979999999999999</v>
      </c>
    </row>
    <row r="40" spans="1:10" ht="12" x14ac:dyDescent="0.15">
      <c r="A40" s="4" t="s">
        <v>54</v>
      </c>
      <c r="B40" s="7" t="s">
        <v>12</v>
      </c>
      <c r="C40" s="7" t="s">
        <v>12</v>
      </c>
      <c r="D40" s="7" t="s">
        <v>12</v>
      </c>
      <c r="E40" s="7" t="s">
        <v>12</v>
      </c>
      <c r="F40" s="7" t="s">
        <v>12</v>
      </c>
      <c r="G40" s="7" t="s">
        <v>12</v>
      </c>
      <c r="H40" s="7">
        <v>7.9000000000000001E-2</v>
      </c>
    </row>
    <row r="41" spans="1:10" x14ac:dyDescent="0.15">
      <c r="A41" s="4" t="s">
        <v>53</v>
      </c>
      <c r="B41" s="7">
        <v>3.452</v>
      </c>
      <c r="C41" s="7">
        <v>1.964</v>
      </c>
      <c r="D41" s="7">
        <v>1.954</v>
      </c>
      <c r="E41" s="7">
        <v>1.677</v>
      </c>
      <c r="F41" s="7">
        <v>1.843</v>
      </c>
      <c r="G41" s="7">
        <v>2.2090000000000001</v>
      </c>
      <c r="H41" s="7">
        <v>2.5009999999999999</v>
      </c>
    </row>
    <row r="42" spans="1:10" x14ac:dyDescent="0.15">
      <c r="A42" s="10" t="s">
        <v>52</v>
      </c>
      <c r="B42" s="14">
        <v>146.09700000000001</v>
      </c>
      <c r="C42" s="14">
        <v>183.86099999999999</v>
      </c>
      <c r="D42" s="14">
        <v>197.48400000000001</v>
      </c>
      <c r="E42" s="14">
        <v>197.75700000000001</v>
      </c>
      <c r="F42" s="14">
        <v>285.68200000000002</v>
      </c>
      <c r="G42" s="14">
        <v>362.38099999999997</v>
      </c>
      <c r="H42" s="14">
        <v>461.29399999999998</v>
      </c>
      <c r="I42" s="188"/>
      <c r="J42" s="188"/>
    </row>
    <row r="43" spans="1:10" x14ac:dyDescent="0.15">
      <c r="A43" s="4"/>
      <c r="B43" s="4"/>
      <c r="C43" s="4"/>
      <c r="D43" s="4"/>
      <c r="E43" s="4"/>
      <c r="F43" s="4"/>
      <c r="G43" s="4"/>
      <c r="H43" s="4"/>
    </row>
    <row r="44" spans="1:10" x14ac:dyDescent="0.15">
      <c r="A44" s="10" t="s">
        <v>51</v>
      </c>
      <c r="B44" s="4"/>
      <c r="C44" s="4"/>
      <c r="D44" s="4"/>
      <c r="E44" s="4"/>
      <c r="F44" s="4"/>
      <c r="G44" s="4"/>
      <c r="H44" s="4"/>
    </row>
    <row r="45" spans="1:10" x14ac:dyDescent="0.15">
      <c r="A45" s="4" t="s">
        <v>50</v>
      </c>
      <c r="B45" s="7">
        <v>12.843</v>
      </c>
      <c r="C45" s="7">
        <v>15.837</v>
      </c>
      <c r="D45" s="7">
        <v>28.338000000000001</v>
      </c>
      <c r="E45" s="7">
        <v>15.91</v>
      </c>
      <c r="F45" s="7">
        <v>21.826000000000001</v>
      </c>
      <c r="G45" s="7">
        <v>30.757999999999999</v>
      </c>
      <c r="H45" s="7">
        <v>22.262</v>
      </c>
    </row>
    <row r="46" spans="1:10" x14ac:dyDescent="0.15">
      <c r="A46" s="4" t="s">
        <v>49</v>
      </c>
      <c r="B46" s="7">
        <v>23.390999999999998</v>
      </c>
      <c r="C46" s="7">
        <v>32.820999999999998</v>
      </c>
      <c r="D46" s="7">
        <v>40.261000000000003</v>
      </c>
      <c r="E46" s="7">
        <v>36.774000000000001</v>
      </c>
      <c r="F46" s="7">
        <v>50.04</v>
      </c>
      <c r="G46" s="7">
        <v>54.622</v>
      </c>
      <c r="H46" s="7">
        <v>99.004000000000005</v>
      </c>
    </row>
    <row r="47" spans="1:10" x14ac:dyDescent="0.15">
      <c r="A47" s="4" t="s">
        <v>48</v>
      </c>
      <c r="B47" s="7">
        <v>4.0199999999999996</v>
      </c>
      <c r="C47" s="7">
        <v>2.1999999999999999E-2</v>
      </c>
      <c r="D47" s="7">
        <v>2.8000000000000001E-2</v>
      </c>
      <c r="E47" s="7">
        <v>2.3E-2</v>
      </c>
      <c r="F47" s="7">
        <v>1.2999999999999999E-2</v>
      </c>
      <c r="G47" s="7">
        <v>0.01</v>
      </c>
      <c r="H47" s="7">
        <v>5.0000000000000001E-3</v>
      </c>
    </row>
    <row r="48" spans="1:10" ht="12" x14ac:dyDescent="0.15">
      <c r="A48" s="4" t="s">
        <v>47</v>
      </c>
      <c r="B48" s="7" t="s">
        <v>12</v>
      </c>
      <c r="C48" s="7" t="s">
        <v>12</v>
      </c>
      <c r="D48" s="7" t="s">
        <v>12</v>
      </c>
      <c r="E48" s="7">
        <v>0.73399999999999999</v>
      </c>
      <c r="F48" s="7">
        <v>1.1890000000000001</v>
      </c>
      <c r="G48" s="7">
        <v>0.42199999999999999</v>
      </c>
      <c r="H48" s="7">
        <v>0.77100000000000002</v>
      </c>
    </row>
    <row r="49" spans="1:8" ht="12" x14ac:dyDescent="0.15">
      <c r="A49" s="4" t="s">
        <v>46</v>
      </c>
      <c r="B49" s="7">
        <v>0.78100000000000003</v>
      </c>
      <c r="C49" s="7">
        <v>1.661</v>
      </c>
      <c r="D49" s="7">
        <v>2.1379999999999999</v>
      </c>
      <c r="E49" s="7">
        <v>0.83399999999999996</v>
      </c>
      <c r="F49" s="7">
        <v>8.3040000000000003</v>
      </c>
      <c r="G49" s="7">
        <v>10.558999999999999</v>
      </c>
      <c r="H49" s="7" t="s">
        <v>12</v>
      </c>
    </row>
    <row r="50" spans="1:8" x14ac:dyDescent="0.15">
      <c r="A50" s="4" t="s">
        <v>45</v>
      </c>
      <c r="B50" s="7">
        <v>1.1040000000000001</v>
      </c>
      <c r="C50" s="7">
        <v>5.3639999999999999</v>
      </c>
      <c r="D50" s="7">
        <v>3.1970000000000001</v>
      </c>
      <c r="E50" s="7">
        <v>7.0999999999999994E-2</v>
      </c>
      <c r="F50" s="7">
        <v>1.2130000000000001</v>
      </c>
      <c r="G50" s="7">
        <v>6.8949999999999996</v>
      </c>
      <c r="H50" s="7">
        <v>1.415</v>
      </c>
    </row>
    <row r="51" spans="1:8" x14ac:dyDescent="0.15">
      <c r="A51" s="10" t="s">
        <v>44</v>
      </c>
      <c r="B51" s="13">
        <v>42.139000000000003</v>
      </c>
      <c r="C51" s="13">
        <v>55.704999999999998</v>
      </c>
      <c r="D51" s="13">
        <v>73.962000000000003</v>
      </c>
      <c r="E51" s="13">
        <v>54.345999999999997</v>
      </c>
      <c r="F51" s="13">
        <v>82.584999999999994</v>
      </c>
      <c r="G51" s="13">
        <v>103.26600000000001</v>
      </c>
      <c r="H51" s="13">
        <v>123.45699999999999</v>
      </c>
    </row>
    <row r="52" spans="1:8" x14ac:dyDescent="0.15">
      <c r="A52" s="4"/>
      <c r="B52" s="4"/>
      <c r="C52" s="4"/>
      <c r="D52" s="4"/>
      <c r="E52" s="4"/>
      <c r="F52" s="4"/>
      <c r="G52" s="4"/>
      <c r="H52" s="4"/>
    </row>
    <row r="53" spans="1:8" ht="12" x14ac:dyDescent="0.15">
      <c r="A53" s="4" t="s">
        <v>43</v>
      </c>
      <c r="B53" s="7">
        <v>12.930999999999999</v>
      </c>
      <c r="C53" s="7">
        <v>25.033999999999999</v>
      </c>
      <c r="D53" s="7">
        <v>4.8000000000000001E-2</v>
      </c>
      <c r="E53" s="7">
        <v>2.5000000000000001E-2</v>
      </c>
      <c r="F53" s="7">
        <v>1.2999999999999999E-2</v>
      </c>
      <c r="G53" s="7">
        <v>3.0000000000000001E-3</v>
      </c>
      <c r="H53" s="7" t="s">
        <v>12</v>
      </c>
    </row>
    <row r="54" spans="1:8" ht="12" x14ac:dyDescent="0.15">
      <c r="A54" s="4" t="s">
        <v>42</v>
      </c>
      <c r="B54" s="7" t="s">
        <v>12</v>
      </c>
      <c r="C54" s="7" t="s">
        <v>12</v>
      </c>
      <c r="D54" s="7" t="s">
        <v>12</v>
      </c>
      <c r="E54" s="7">
        <v>2.052</v>
      </c>
      <c r="F54" s="7">
        <v>0.438</v>
      </c>
      <c r="G54" s="7" t="s">
        <v>12</v>
      </c>
      <c r="H54" s="7">
        <v>14.006</v>
      </c>
    </row>
    <row r="55" spans="1:8" ht="12" x14ac:dyDescent="0.15">
      <c r="A55" s="4" t="s">
        <v>41</v>
      </c>
      <c r="B55" s="7">
        <v>0.186</v>
      </c>
      <c r="C55" s="7">
        <v>0.34200000000000003</v>
      </c>
      <c r="D55" s="7" t="s">
        <v>12</v>
      </c>
      <c r="E55" s="7" t="s">
        <v>12</v>
      </c>
      <c r="F55" s="7" t="s">
        <v>12</v>
      </c>
      <c r="G55" s="7" t="s">
        <v>12</v>
      </c>
      <c r="H55" s="7" t="s">
        <v>12</v>
      </c>
    </row>
    <row r="56" spans="1:8" x14ac:dyDescent="0.15">
      <c r="A56" s="4" t="s">
        <v>40</v>
      </c>
      <c r="B56" s="7">
        <v>17.042000000000002</v>
      </c>
      <c r="C56" s="7">
        <v>0.48099999999999998</v>
      </c>
      <c r="D56" s="7">
        <v>0.30099999999999999</v>
      </c>
      <c r="E56" s="7">
        <v>0.24099999999999999</v>
      </c>
      <c r="F56" s="7">
        <v>0.20899999999999999</v>
      </c>
      <c r="G56" s="7">
        <v>0.29499999999999998</v>
      </c>
      <c r="H56" s="7">
        <v>9.8000000000000004E-2</v>
      </c>
    </row>
    <row r="57" spans="1:8" x14ac:dyDescent="0.15">
      <c r="A57" s="10" t="s">
        <v>39</v>
      </c>
      <c r="B57" s="13">
        <v>72.298000000000002</v>
      </c>
      <c r="C57" s="13">
        <v>81.561999999999998</v>
      </c>
      <c r="D57" s="13">
        <v>74.311000000000007</v>
      </c>
      <c r="E57" s="13">
        <v>56.664000000000001</v>
      </c>
      <c r="F57" s="13">
        <v>83.245000000000005</v>
      </c>
      <c r="G57" s="13">
        <v>103.56399999999999</v>
      </c>
      <c r="H57" s="13">
        <v>137.56100000000001</v>
      </c>
    </row>
    <row r="58" spans="1:8" x14ac:dyDescent="0.15">
      <c r="A58" s="4"/>
      <c r="B58" s="4"/>
      <c r="C58" s="4"/>
      <c r="D58" s="4"/>
      <c r="E58" s="4"/>
      <c r="F58" s="4"/>
      <c r="G58" s="4"/>
      <c r="H58" s="4"/>
    </row>
    <row r="59" spans="1:8" x14ac:dyDescent="0.15">
      <c r="A59" s="4" t="s">
        <v>38</v>
      </c>
      <c r="B59" s="7">
        <v>1E-3</v>
      </c>
      <c r="C59" s="7">
        <v>0.59199999999999997</v>
      </c>
      <c r="D59" s="7">
        <v>0.61799999999999999</v>
      </c>
      <c r="E59" s="7">
        <v>0.622</v>
      </c>
      <c r="F59" s="7">
        <v>0.63100000000000001</v>
      </c>
      <c r="G59" s="7">
        <v>0.63700000000000001</v>
      </c>
      <c r="H59" s="7">
        <v>0.64</v>
      </c>
    </row>
    <row r="60" spans="1:8" x14ac:dyDescent="0.15">
      <c r="A60" s="4" t="s">
        <v>37</v>
      </c>
      <c r="B60" s="7">
        <v>99.037999999999997</v>
      </c>
      <c r="C60" s="7">
        <v>100.849</v>
      </c>
      <c r="D60" s="7">
        <v>134.72999999999999</v>
      </c>
      <c r="E60" s="7">
        <v>145.21</v>
      </c>
      <c r="F60" s="7">
        <v>161.41399999999999</v>
      </c>
      <c r="G60" s="7">
        <v>174.077</v>
      </c>
      <c r="H60" s="7">
        <v>181.99199999999999</v>
      </c>
    </row>
    <row r="61" spans="1:8" x14ac:dyDescent="0.15">
      <c r="A61" s="4" t="s">
        <v>36</v>
      </c>
      <c r="B61" s="7">
        <v>-4.3</v>
      </c>
      <c r="C61" s="7">
        <v>28.353999999999999</v>
      </c>
      <c r="D61" s="7">
        <v>47.369</v>
      </c>
      <c r="E61" s="7">
        <v>55.183</v>
      </c>
      <c r="F61" s="7">
        <v>100.742</v>
      </c>
      <c r="G61" s="7">
        <v>156.69399999999999</v>
      </c>
      <c r="H61" s="7">
        <v>222.48699999999999</v>
      </c>
    </row>
    <row r="62" spans="1:8" x14ac:dyDescent="0.15">
      <c r="A62" s="4" t="s">
        <v>35</v>
      </c>
      <c r="B62" s="7">
        <v>-2</v>
      </c>
      <c r="C62" s="7">
        <v>-8.9</v>
      </c>
      <c r="D62" s="7">
        <v>-58.9</v>
      </c>
      <c r="E62" s="7">
        <v>-58.9</v>
      </c>
      <c r="F62" s="7">
        <v>-59.7</v>
      </c>
      <c r="G62" s="7">
        <v>-71.7</v>
      </c>
      <c r="H62" s="7">
        <v>-81.900000000000006</v>
      </c>
    </row>
    <row r="63" spans="1:8" x14ac:dyDescent="0.15">
      <c r="A63" s="4" t="s">
        <v>34</v>
      </c>
      <c r="B63" s="7">
        <v>-19</v>
      </c>
      <c r="C63" s="7">
        <v>-18.600000000000001</v>
      </c>
      <c r="D63" s="7">
        <v>-0.6</v>
      </c>
      <c r="E63" s="7">
        <v>-1</v>
      </c>
      <c r="F63" s="7">
        <v>-0.6</v>
      </c>
      <c r="G63" s="7">
        <v>-0.9</v>
      </c>
      <c r="H63" s="7">
        <v>0.54900000000000004</v>
      </c>
    </row>
    <row r="64" spans="1:8" x14ac:dyDescent="0.15">
      <c r="A64" s="10" t="s">
        <v>33</v>
      </c>
      <c r="B64" s="13">
        <v>73.753</v>
      </c>
      <c r="C64" s="13">
        <v>102.221</v>
      </c>
      <c r="D64" s="13">
        <v>123.173</v>
      </c>
      <c r="E64" s="13">
        <v>141.09299999999999</v>
      </c>
      <c r="F64" s="13">
        <v>202.43700000000001</v>
      </c>
      <c r="G64" s="13">
        <v>258.81700000000001</v>
      </c>
      <c r="H64" s="13">
        <v>323.733</v>
      </c>
    </row>
    <row r="65" spans="1:8" x14ac:dyDescent="0.15">
      <c r="A65" s="4"/>
      <c r="B65" s="4"/>
      <c r="C65" s="4"/>
      <c r="D65" s="4"/>
      <c r="E65" s="4"/>
      <c r="F65" s="4"/>
      <c r="G65" s="4"/>
      <c r="H65" s="4"/>
    </row>
    <row r="66" spans="1:8" ht="12" x14ac:dyDescent="0.15">
      <c r="A66" s="4" t="s">
        <v>32</v>
      </c>
      <c r="B66" s="7">
        <v>4.5999999999999999E-2</v>
      </c>
      <c r="C66" s="7">
        <v>7.8E-2</v>
      </c>
      <c r="D66" s="7" t="s">
        <v>12</v>
      </c>
      <c r="E66" s="7" t="s">
        <v>12</v>
      </c>
      <c r="F66" s="7" t="s">
        <v>12</v>
      </c>
      <c r="G66" s="7" t="s">
        <v>12</v>
      </c>
      <c r="H66" s="7" t="s">
        <v>12</v>
      </c>
    </row>
    <row r="67" spans="1:8" x14ac:dyDescent="0.15">
      <c r="A67" s="4"/>
      <c r="B67" s="4"/>
      <c r="C67" s="4"/>
      <c r="D67" s="4"/>
      <c r="E67" s="4"/>
      <c r="F67" s="4"/>
      <c r="G67" s="4"/>
      <c r="H67" s="4"/>
    </row>
    <row r="68" spans="1:8" x14ac:dyDescent="0.15">
      <c r="A68" s="10" t="s">
        <v>31</v>
      </c>
      <c r="B68" s="12">
        <v>73.799000000000007</v>
      </c>
      <c r="C68" s="12">
        <v>102.29900000000001</v>
      </c>
      <c r="D68" s="12">
        <v>123.173</v>
      </c>
      <c r="E68" s="12">
        <v>141.09299999999999</v>
      </c>
      <c r="F68" s="12">
        <v>202.43700000000001</v>
      </c>
      <c r="G68" s="12">
        <v>258.81700000000001</v>
      </c>
      <c r="H68" s="12">
        <v>323.733</v>
      </c>
    </row>
    <row r="69" spans="1:8" x14ac:dyDescent="0.15">
      <c r="A69" s="4"/>
      <c r="B69" s="4"/>
      <c r="C69" s="4"/>
      <c r="D69" s="4"/>
      <c r="E69" s="4"/>
      <c r="F69" s="4"/>
      <c r="G69" s="4"/>
      <c r="H69" s="4"/>
    </row>
    <row r="70" spans="1:8" x14ac:dyDescent="0.15">
      <c r="A70" s="10" t="s">
        <v>30</v>
      </c>
      <c r="B70" s="11">
        <v>146.09700000000001</v>
      </c>
      <c r="C70" s="11">
        <v>183.86099999999999</v>
      </c>
      <c r="D70" s="11">
        <v>197.48400000000001</v>
      </c>
      <c r="E70" s="11">
        <v>197.75700000000001</v>
      </c>
      <c r="F70" s="11">
        <v>285.68200000000002</v>
      </c>
      <c r="G70" s="11">
        <v>362.38099999999997</v>
      </c>
      <c r="H70" s="11">
        <v>461.29399999999998</v>
      </c>
    </row>
    <row r="71" spans="1:8" x14ac:dyDescent="0.15">
      <c r="A71" s="4"/>
      <c r="B71" s="4"/>
      <c r="C71" s="4"/>
      <c r="D71" s="4"/>
      <c r="E71" s="4"/>
      <c r="F71" s="4"/>
      <c r="G71" s="4"/>
      <c r="H71" s="4"/>
    </row>
    <row r="72" spans="1:8" x14ac:dyDescent="0.15">
      <c r="A72" s="10" t="s">
        <v>29</v>
      </c>
      <c r="B72" s="4"/>
      <c r="C72" s="4"/>
      <c r="D72" s="4"/>
      <c r="E72" s="4"/>
      <c r="F72" s="4"/>
      <c r="G72" s="4"/>
      <c r="H72" s="4"/>
    </row>
    <row r="73" spans="1:8" x14ac:dyDescent="0.15">
      <c r="A73" s="4" t="s">
        <v>28</v>
      </c>
      <c r="B73" s="7">
        <v>56.968730000000001</v>
      </c>
      <c r="C73" s="7">
        <v>58.185854999999997</v>
      </c>
      <c r="D73" s="7">
        <v>55.558382000000002</v>
      </c>
      <c r="E73" s="7">
        <v>56.047736999999998</v>
      </c>
      <c r="F73" s="7">
        <v>56.929302</v>
      </c>
      <c r="G73" s="7">
        <v>56.986193</v>
      </c>
      <c r="H73" s="7">
        <v>56.948258000000003</v>
      </c>
    </row>
    <row r="74" spans="1:8" x14ac:dyDescent="0.15">
      <c r="A74" s="4" t="s">
        <v>27</v>
      </c>
      <c r="B74" s="7">
        <v>56.968730000000001</v>
      </c>
      <c r="C74" s="7">
        <v>58.185854999999997</v>
      </c>
      <c r="D74" s="7">
        <v>55.558382000000002</v>
      </c>
      <c r="E74" s="7">
        <v>56.01905</v>
      </c>
      <c r="F74" s="7">
        <v>56.899253000000002</v>
      </c>
      <c r="G74" s="7">
        <v>56.961941000000003</v>
      </c>
      <c r="H74" s="7">
        <v>56.948258000000003</v>
      </c>
    </row>
    <row r="75" spans="1:8" x14ac:dyDescent="0.15">
      <c r="A75" s="4" t="s">
        <v>26</v>
      </c>
      <c r="B75" s="9">
        <v>1.29</v>
      </c>
      <c r="C75" s="9">
        <v>1.76</v>
      </c>
      <c r="D75" s="9">
        <v>2.2200000000000002</v>
      </c>
      <c r="E75" s="9">
        <v>2.52</v>
      </c>
      <c r="F75" s="9">
        <v>3.56</v>
      </c>
      <c r="G75" s="9">
        <v>4.54</v>
      </c>
      <c r="H75" s="9">
        <v>5.68</v>
      </c>
    </row>
    <row r="76" spans="1:8" x14ac:dyDescent="0.15">
      <c r="A76" s="4" t="s">
        <v>25</v>
      </c>
      <c r="B76" s="7">
        <v>55.497999999999998</v>
      </c>
      <c r="C76" s="7">
        <v>85.275999999999996</v>
      </c>
      <c r="D76" s="7">
        <v>107.44799999999999</v>
      </c>
      <c r="E76" s="7">
        <v>133.30199999999999</v>
      </c>
      <c r="F76" s="7">
        <v>194.64599999999999</v>
      </c>
      <c r="G76" s="7">
        <v>251.02600000000001</v>
      </c>
      <c r="H76" s="7">
        <v>315.94200000000001</v>
      </c>
    </row>
    <row r="77" spans="1:8" x14ac:dyDescent="0.15">
      <c r="A77" s="4" t="s">
        <v>24</v>
      </c>
      <c r="B77" s="9">
        <v>0.97</v>
      </c>
      <c r="C77" s="9">
        <v>1.47</v>
      </c>
      <c r="D77" s="9">
        <v>1.93</v>
      </c>
      <c r="E77" s="9">
        <v>2.38</v>
      </c>
      <c r="F77" s="9">
        <v>3.42</v>
      </c>
      <c r="G77" s="9">
        <v>4.41</v>
      </c>
      <c r="H77" s="9">
        <v>5.55</v>
      </c>
    </row>
    <row r="78" spans="1:8" x14ac:dyDescent="0.15">
      <c r="A78" s="4" t="s">
        <v>23</v>
      </c>
      <c r="B78" s="7">
        <v>16.951000000000001</v>
      </c>
      <c r="C78" s="7">
        <v>25.056000000000001</v>
      </c>
      <c r="D78" s="7">
        <v>7.5999999999999998E-2</v>
      </c>
      <c r="E78" s="7">
        <v>2.8340000000000001</v>
      </c>
      <c r="F78" s="7">
        <v>1.653</v>
      </c>
      <c r="G78" s="7">
        <v>0.435</v>
      </c>
      <c r="H78" s="7">
        <v>14.782</v>
      </c>
    </row>
    <row r="79" spans="1:8" x14ac:dyDescent="0.15">
      <c r="A79" s="4" t="s">
        <v>22</v>
      </c>
      <c r="B79" s="7">
        <v>-19.8</v>
      </c>
      <c r="C79" s="7">
        <v>-47.1</v>
      </c>
      <c r="D79" s="7">
        <v>-28.6</v>
      </c>
      <c r="E79" s="7">
        <v>-16.8</v>
      </c>
      <c r="F79" s="7">
        <v>-130.9</v>
      </c>
      <c r="G79" s="7">
        <v>-164.2</v>
      </c>
      <c r="H79" s="7">
        <v>-188.9</v>
      </c>
    </row>
    <row r="80" spans="1:8" ht="12" x14ac:dyDescent="0.15">
      <c r="A80" s="4" t="s">
        <v>21</v>
      </c>
      <c r="B80" s="7">
        <v>9.1199999999999992</v>
      </c>
      <c r="C80" s="7" t="s">
        <v>10</v>
      </c>
      <c r="D80" s="7" t="s">
        <v>10</v>
      </c>
      <c r="E80" s="7" t="s">
        <v>10</v>
      </c>
      <c r="F80" s="7">
        <v>8.8160000000000007</v>
      </c>
      <c r="G80" s="7">
        <v>8.3040000000000003</v>
      </c>
      <c r="H80" s="7" t="s">
        <v>10</v>
      </c>
    </row>
    <row r="81" spans="1:8" ht="12" x14ac:dyDescent="0.15">
      <c r="A81" s="4" t="s">
        <v>20</v>
      </c>
      <c r="B81" s="7">
        <v>4.5999999999999999E-2</v>
      </c>
      <c r="C81" s="7">
        <v>7.8E-2</v>
      </c>
      <c r="D81" s="7" t="s">
        <v>10</v>
      </c>
      <c r="E81" s="7" t="s">
        <v>10</v>
      </c>
      <c r="F81" s="7" t="s">
        <v>10</v>
      </c>
      <c r="G81" s="7" t="s">
        <v>10</v>
      </c>
      <c r="H81" s="7" t="s">
        <v>10</v>
      </c>
    </row>
    <row r="82" spans="1:8" ht="12" x14ac:dyDescent="0.15">
      <c r="A82" s="4" t="s">
        <v>19</v>
      </c>
      <c r="B82" s="5" t="s">
        <v>10</v>
      </c>
      <c r="C82" s="5" t="s">
        <v>18</v>
      </c>
      <c r="D82" s="5" t="s">
        <v>18</v>
      </c>
      <c r="E82" s="5" t="s">
        <v>18</v>
      </c>
      <c r="F82" s="5" t="s">
        <v>18</v>
      </c>
      <c r="G82" s="5" t="s">
        <v>18</v>
      </c>
      <c r="H82" s="5" t="s">
        <v>10</v>
      </c>
    </row>
    <row r="83" spans="1:8" x14ac:dyDescent="0.15">
      <c r="A83" s="4" t="s">
        <v>17</v>
      </c>
      <c r="B83" s="7">
        <v>5.5510000000000002</v>
      </c>
      <c r="C83" s="7">
        <v>2.7709999999999999</v>
      </c>
      <c r="D83" s="7">
        <v>4.8680000000000003</v>
      </c>
      <c r="E83" s="7">
        <v>5.7709999999999999</v>
      </c>
      <c r="F83" s="7">
        <v>3.36</v>
      </c>
      <c r="G83" s="7">
        <v>3.536</v>
      </c>
      <c r="H83" s="7">
        <v>3.5369999999999999</v>
      </c>
    </row>
    <row r="84" spans="1:8" x14ac:dyDescent="0.15">
      <c r="A84" s="4" t="s">
        <v>16</v>
      </c>
      <c r="B84" s="7">
        <v>31.363</v>
      </c>
      <c r="C84" s="7">
        <v>29.196000000000002</v>
      </c>
      <c r="D84" s="7">
        <v>70.492000000000004</v>
      </c>
      <c r="E84" s="7">
        <v>78.343999999999994</v>
      </c>
      <c r="F84" s="7">
        <v>47.396999999999998</v>
      </c>
      <c r="G84" s="7">
        <v>80.063999999999993</v>
      </c>
      <c r="H84" s="7">
        <v>80.881</v>
      </c>
    </row>
    <row r="85" spans="1:8" ht="12" x14ac:dyDescent="0.15">
      <c r="A85" s="4" t="s">
        <v>15</v>
      </c>
      <c r="B85" s="7">
        <v>0.50600000000000001</v>
      </c>
      <c r="C85" s="7">
        <v>0.50600000000000001</v>
      </c>
      <c r="D85" s="7">
        <v>0.50600000000000001</v>
      </c>
      <c r="E85" s="7" t="s">
        <v>10</v>
      </c>
      <c r="F85" s="7">
        <v>0.14000000000000001</v>
      </c>
      <c r="G85" s="7">
        <v>0.14000000000000001</v>
      </c>
      <c r="H85" s="7" t="s">
        <v>10</v>
      </c>
    </row>
    <row r="86" spans="1:8" ht="12" x14ac:dyDescent="0.15">
      <c r="A86" s="4" t="s">
        <v>14</v>
      </c>
      <c r="B86" s="7">
        <v>5.9009999999999998</v>
      </c>
      <c r="C86" s="7">
        <v>6.0739999999999998</v>
      </c>
      <c r="D86" s="7">
        <v>5.7450000000000001</v>
      </c>
      <c r="E86" s="7">
        <v>6.3220000000000001</v>
      </c>
      <c r="F86" s="7">
        <v>3.081</v>
      </c>
      <c r="G86" s="7">
        <v>3.6030000000000002</v>
      </c>
      <c r="H86" s="7" t="s">
        <v>10</v>
      </c>
    </row>
    <row r="87" spans="1:8" ht="12" x14ac:dyDescent="0.15">
      <c r="A87" s="4" t="s">
        <v>13</v>
      </c>
      <c r="B87" s="7">
        <v>0.88</v>
      </c>
      <c r="C87" s="7">
        <v>0.81799999999999995</v>
      </c>
      <c r="D87" s="7">
        <v>0.503</v>
      </c>
      <c r="E87" s="7">
        <v>0.33900000000000002</v>
      </c>
      <c r="F87" s="7">
        <v>0.39300000000000002</v>
      </c>
      <c r="G87" s="7">
        <v>0.39300000000000002</v>
      </c>
      <c r="H87" s="7" t="s">
        <v>12</v>
      </c>
    </row>
    <row r="88" spans="1:8" ht="12" x14ac:dyDescent="0.15">
      <c r="A88" s="4" t="s">
        <v>11</v>
      </c>
      <c r="B88" s="8" t="s">
        <v>10</v>
      </c>
      <c r="C88" s="8" t="s">
        <v>10</v>
      </c>
      <c r="D88" s="8">
        <v>281</v>
      </c>
      <c r="E88" s="8">
        <v>269</v>
      </c>
      <c r="F88" s="8">
        <v>294</v>
      </c>
      <c r="G88" s="8">
        <v>319</v>
      </c>
      <c r="H88" s="8" t="s">
        <v>10</v>
      </c>
    </row>
    <row r="89" spans="1:8" x14ac:dyDescent="0.15">
      <c r="A89" s="4" t="s">
        <v>9</v>
      </c>
      <c r="B89" s="7">
        <v>1.5429999999999999</v>
      </c>
      <c r="C89" s="7">
        <v>1.2110000000000001</v>
      </c>
      <c r="D89" s="7">
        <v>1.3009999999999999</v>
      </c>
      <c r="E89" s="7">
        <v>2.8980000000000001</v>
      </c>
      <c r="F89" s="7">
        <v>2.4860000000000002</v>
      </c>
      <c r="G89" s="7">
        <v>2.2549999999999999</v>
      </c>
      <c r="H89" s="7">
        <v>3.4689999999999999</v>
      </c>
    </row>
    <row r="90" spans="1:8" x14ac:dyDescent="0.15">
      <c r="A90" s="4" t="s">
        <v>8</v>
      </c>
      <c r="B90" s="6">
        <v>44634</v>
      </c>
      <c r="C90" s="6">
        <v>44999</v>
      </c>
      <c r="D90" s="6">
        <v>45351</v>
      </c>
      <c r="E90" s="6">
        <v>45714</v>
      </c>
      <c r="F90" s="6">
        <v>45714</v>
      </c>
      <c r="G90" s="6">
        <v>45714</v>
      </c>
      <c r="H90" s="6">
        <v>45959</v>
      </c>
    </row>
    <row r="91" spans="1:8" ht="12" x14ac:dyDescent="0.15">
      <c r="A91" s="4" t="s">
        <v>7</v>
      </c>
      <c r="B91" s="5" t="s">
        <v>6</v>
      </c>
      <c r="C91" s="5" t="s">
        <v>6</v>
      </c>
      <c r="D91" s="5" t="s">
        <v>6</v>
      </c>
      <c r="E91" s="5" t="s">
        <v>6</v>
      </c>
      <c r="F91" s="5" t="s">
        <v>6</v>
      </c>
      <c r="G91" s="5" t="s">
        <v>5</v>
      </c>
      <c r="H91" s="5" t="s">
        <v>5</v>
      </c>
    </row>
    <row r="92" spans="1:8" ht="12" x14ac:dyDescent="0.15">
      <c r="A92" s="4" t="s">
        <v>4</v>
      </c>
      <c r="B92" s="5" t="s">
        <v>3</v>
      </c>
      <c r="C92" s="5" t="s">
        <v>3</v>
      </c>
      <c r="D92" s="5" t="s">
        <v>3</v>
      </c>
      <c r="E92" s="5" t="s">
        <v>3</v>
      </c>
      <c r="F92" s="5" t="s">
        <v>2</v>
      </c>
      <c r="G92" s="5" t="s">
        <v>2</v>
      </c>
      <c r="H92" s="5" t="s">
        <v>2</v>
      </c>
    </row>
    <row r="93" spans="1:8" x14ac:dyDescent="0.15">
      <c r="A93" s="4"/>
      <c r="B93" s="4"/>
      <c r="C93" s="4"/>
      <c r="D93" s="4"/>
      <c r="E93" s="4"/>
      <c r="F93" s="4"/>
      <c r="G93" s="4"/>
      <c r="H93" s="4"/>
    </row>
    <row r="94" spans="1:8" x14ac:dyDescent="0.15">
      <c r="A94" s="3"/>
      <c r="B94" s="3"/>
      <c r="C94" s="3"/>
      <c r="D94" s="3"/>
      <c r="E94" s="3"/>
      <c r="F94" s="3"/>
      <c r="G94" s="3"/>
      <c r="H94" s="3"/>
    </row>
    <row r="95" spans="1:8" x14ac:dyDescent="0.15">
      <c r="A95" s="1" t="s">
        <v>1</v>
      </c>
    </row>
    <row r="96" spans="1:8" x14ac:dyDescent="0.15">
      <c r="A96" s="2" t="s">
        <v>0</v>
      </c>
    </row>
  </sheetData>
  <pageMargins left="0.2" right="0.2" top="0.5" bottom="0.5" header="0.5" footer="0.5"/>
  <pageSetup fitToWidth="0" fitToHeight="0" orientation="landscape" horizontalDpi="0" verticalDpi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47EE0-CEC2-F545-92B7-7C1CBB40EBCA}">
  <sheetPr>
    <outlinePr summaryBelow="0" summaryRight="0"/>
    <pageSetUpPr autoPageBreaks="0"/>
  </sheetPr>
  <dimension ref="A5:IU112"/>
  <sheetViews>
    <sheetView topLeftCell="A13" zoomScale="135" workbookViewId="0">
      <pane xSplit="1" ySplit="4" topLeftCell="C88" activePane="bottomRight" state="frozen"/>
      <selection activeCell="A13" sqref="A13"/>
      <selection pane="topRight" activeCell="B13" sqref="B13"/>
      <selection pane="bottomLeft" activeCell="A17" sqref="A17"/>
      <selection pane="bottomRight" activeCell="A106" sqref="A106"/>
    </sheetView>
  </sheetViews>
  <sheetFormatPr baseColWidth="10" defaultRowHeight="11" x14ac:dyDescent="0.15"/>
  <cols>
    <col min="1" max="1" width="45.83203125" style="1" customWidth="1"/>
    <col min="2" max="8" width="14.83203125" style="1" customWidth="1"/>
    <col min="9" max="256" width="8.83203125" style="1" customWidth="1"/>
    <col min="257" max="16384" width="10.83203125" style="1"/>
  </cols>
  <sheetData>
    <row r="5" spans="1:255" ht="17" x14ac:dyDescent="0.2">
      <c r="A5" s="25" t="s">
        <v>179</v>
      </c>
    </row>
    <row r="7" spans="1:255" ht="12" x14ac:dyDescent="0.15">
      <c r="A7" s="24" t="s">
        <v>97</v>
      </c>
      <c r="B7" s="22" t="s">
        <v>96</v>
      </c>
      <c r="C7" s="1" t="s">
        <v>95</v>
      </c>
      <c r="D7" s="4" t="s">
        <v>78</v>
      </c>
      <c r="E7" s="22" t="s">
        <v>94</v>
      </c>
      <c r="F7" s="1" t="s">
        <v>93</v>
      </c>
    </row>
    <row r="8" spans="1:255" x14ac:dyDescent="0.15">
      <c r="A8" s="4"/>
      <c r="B8" s="22" t="s">
        <v>92</v>
      </c>
      <c r="C8" s="1" t="s">
        <v>91</v>
      </c>
      <c r="D8" s="4" t="s">
        <v>78</v>
      </c>
      <c r="E8" s="22" t="s">
        <v>90</v>
      </c>
      <c r="F8" s="1" t="s">
        <v>89</v>
      </c>
    </row>
    <row r="9" spans="1:255" x14ac:dyDescent="0.15">
      <c r="A9" s="4"/>
      <c r="B9" s="22" t="s">
        <v>88</v>
      </c>
      <c r="C9" s="1" t="s">
        <v>87</v>
      </c>
      <c r="D9" s="4" t="s">
        <v>78</v>
      </c>
      <c r="E9" s="22" t="s">
        <v>86</v>
      </c>
      <c r="F9" s="1" t="s">
        <v>85</v>
      </c>
    </row>
    <row r="10" spans="1:255" x14ac:dyDescent="0.15">
      <c r="A10" s="4"/>
      <c r="B10" s="22" t="s">
        <v>84</v>
      </c>
      <c r="C10" s="1" t="s">
        <v>83</v>
      </c>
      <c r="D10" s="4" t="s">
        <v>78</v>
      </c>
      <c r="E10" s="22" t="s">
        <v>82</v>
      </c>
      <c r="F10" s="23" t="s">
        <v>81</v>
      </c>
    </row>
    <row r="11" spans="1:255" x14ac:dyDescent="0.15">
      <c r="A11" s="4"/>
      <c r="B11" s="22" t="s">
        <v>80</v>
      </c>
      <c r="C11" s="1" t="s">
        <v>79</v>
      </c>
      <c r="D11" s="4" t="s">
        <v>78</v>
      </c>
      <c r="E11" s="21"/>
      <c r="F11" s="21"/>
    </row>
    <row r="14" spans="1:255" x14ac:dyDescent="0.15">
      <c r="A14" s="20" t="s">
        <v>178</v>
      </c>
      <c r="B14" s="20"/>
      <c r="C14" s="20"/>
      <c r="D14" s="20"/>
      <c r="E14" s="20"/>
      <c r="F14" s="20"/>
      <c r="G14" s="20"/>
      <c r="H14" s="20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</row>
    <row r="15" spans="1:255" ht="36" x14ac:dyDescent="0.15">
      <c r="A15" s="18" t="s">
        <v>177</v>
      </c>
      <c r="B15" s="29" t="s">
        <v>176</v>
      </c>
      <c r="C15" s="29" t="s">
        <v>175</v>
      </c>
      <c r="D15" s="29" t="s">
        <v>174</v>
      </c>
      <c r="E15" s="29" t="s">
        <v>173</v>
      </c>
      <c r="F15" s="29" t="s">
        <v>172</v>
      </c>
      <c r="G15" s="29" t="s">
        <v>171</v>
      </c>
      <c r="H15" s="29" t="s">
        <v>170</v>
      </c>
    </row>
    <row r="16" spans="1:255" ht="12" x14ac:dyDescent="0.15">
      <c r="A16" s="16" t="s">
        <v>75</v>
      </c>
      <c r="B16" s="15" t="s">
        <v>74</v>
      </c>
      <c r="C16" s="15" t="s">
        <v>74</v>
      </c>
      <c r="D16" s="15" t="s">
        <v>74</v>
      </c>
      <c r="E16" s="15" t="s">
        <v>74</v>
      </c>
      <c r="F16" s="15" t="s">
        <v>74</v>
      </c>
      <c r="G16" s="15" t="s">
        <v>74</v>
      </c>
      <c r="H16" s="15" t="s">
        <v>74</v>
      </c>
    </row>
    <row r="17" spans="1:8" x14ac:dyDescent="0.15">
      <c r="A17" s="10" t="s">
        <v>169</v>
      </c>
      <c r="B17" s="4"/>
      <c r="C17" s="4"/>
      <c r="D17" s="4"/>
      <c r="E17" s="4"/>
      <c r="F17" s="4"/>
      <c r="G17" s="4"/>
      <c r="H17" s="4"/>
    </row>
    <row r="18" spans="1:8" x14ac:dyDescent="0.15">
      <c r="A18" s="4" t="s">
        <v>168</v>
      </c>
      <c r="B18" s="7">
        <v>283.94900000000001</v>
      </c>
      <c r="C18" s="7">
        <v>310.64400000000001</v>
      </c>
      <c r="D18" s="7">
        <v>379.51299999999998</v>
      </c>
      <c r="E18" s="7">
        <v>427.78699999999998</v>
      </c>
      <c r="F18" s="7">
        <v>493.61200000000002</v>
      </c>
      <c r="G18" s="7">
        <v>516.01300000000003</v>
      </c>
      <c r="H18" s="7">
        <v>609.28599999999994</v>
      </c>
    </row>
    <row r="19" spans="1:8" ht="12" x14ac:dyDescent="0.15">
      <c r="A19" s="4" t="s">
        <v>167</v>
      </c>
      <c r="B19" s="7" t="s">
        <v>12</v>
      </c>
      <c r="C19" s="7" t="s">
        <v>12</v>
      </c>
      <c r="D19" s="7" t="s">
        <v>12</v>
      </c>
      <c r="E19" s="7" t="s">
        <v>12</v>
      </c>
      <c r="F19" s="7" t="s">
        <v>12</v>
      </c>
      <c r="G19" s="7" t="s">
        <v>12</v>
      </c>
      <c r="H19" s="7" t="s">
        <v>12</v>
      </c>
    </row>
    <row r="20" spans="1:8" x14ac:dyDescent="0.15">
      <c r="A20" s="10" t="s">
        <v>166</v>
      </c>
      <c r="B20" s="13">
        <v>283.94900000000001</v>
      </c>
      <c r="C20" s="13">
        <v>310.64400000000001</v>
      </c>
      <c r="D20" s="13">
        <v>379.51299999999998</v>
      </c>
      <c r="E20" s="13">
        <v>427.78699999999998</v>
      </c>
      <c r="F20" s="13">
        <v>493.61200000000002</v>
      </c>
      <c r="G20" s="13">
        <v>516.01300000000003</v>
      </c>
      <c r="H20" s="13">
        <v>609.28599999999994</v>
      </c>
    </row>
    <row r="21" spans="1:8" x14ac:dyDescent="0.15">
      <c r="A21" s="4"/>
      <c r="B21" s="4"/>
      <c r="C21" s="4"/>
      <c r="D21" s="4"/>
      <c r="E21" s="4"/>
      <c r="F21" s="4"/>
      <c r="G21" s="4"/>
      <c r="H21" s="4"/>
    </row>
    <row r="22" spans="1:8" x14ac:dyDescent="0.15">
      <c r="A22" s="4" t="s">
        <v>165</v>
      </c>
      <c r="B22" s="7">
        <v>190.96100000000001</v>
      </c>
      <c r="C22" s="7">
        <v>205.786</v>
      </c>
      <c r="D22" s="7">
        <v>266.36500000000001</v>
      </c>
      <c r="E22" s="7">
        <v>324.42599999999999</v>
      </c>
      <c r="F22" s="7">
        <v>312.88299999999998</v>
      </c>
      <c r="G22" s="7">
        <v>317.23</v>
      </c>
      <c r="H22" s="7">
        <v>389.96100000000001</v>
      </c>
    </row>
    <row r="23" spans="1:8" x14ac:dyDescent="0.15">
      <c r="A23" s="10" t="s">
        <v>164</v>
      </c>
      <c r="B23" s="13">
        <v>92.988</v>
      </c>
      <c r="C23" s="13">
        <v>104.858</v>
      </c>
      <c r="D23" s="13">
        <v>113.148</v>
      </c>
      <c r="E23" s="13">
        <v>103.361</v>
      </c>
      <c r="F23" s="13">
        <v>180.72900000000001</v>
      </c>
      <c r="G23" s="13">
        <v>198.78299999999999</v>
      </c>
      <c r="H23" s="13">
        <v>219.32499999999999</v>
      </c>
    </row>
    <row r="24" spans="1:8" x14ac:dyDescent="0.15">
      <c r="A24" s="4"/>
      <c r="B24" s="4"/>
      <c r="C24" s="4"/>
      <c r="D24" s="4"/>
      <c r="E24" s="4"/>
      <c r="F24" s="4"/>
      <c r="G24" s="4"/>
      <c r="H24" s="4"/>
    </row>
    <row r="25" spans="1:8" x14ac:dyDescent="0.15">
      <c r="A25" s="4" t="s">
        <v>163</v>
      </c>
      <c r="B25" s="7">
        <v>77.039000000000001</v>
      </c>
      <c r="C25" s="7">
        <v>72.867999999999995</v>
      </c>
      <c r="D25" s="7">
        <v>86.861999999999995</v>
      </c>
      <c r="E25" s="7">
        <v>91.212000000000003</v>
      </c>
      <c r="F25" s="7">
        <v>123.818</v>
      </c>
      <c r="G25" s="7">
        <v>124.565</v>
      </c>
      <c r="H25" s="7">
        <v>142.304</v>
      </c>
    </row>
    <row r="26" spans="1:8" x14ac:dyDescent="0.15">
      <c r="A26" s="4" t="s">
        <v>162</v>
      </c>
      <c r="B26" s="7">
        <v>0.64200000000000002</v>
      </c>
      <c r="C26" s="7">
        <v>0.313</v>
      </c>
      <c r="D26" s="7">
        <v>0.47699999999999998</v>
      </c>
      <c r="E26" s="7">
        <v>0.54100000000000004</v>
      </c>
      <c r="F26" s="7">
        <v>0.41799999999999998</v>
      </c>
      <c r="G26" s="7">
        <v>0.39800000000000002</v>
      </c>
      <c r="H26" s="7">
        <v>0.39800000000000002</v>
      </c>
    </row>
    <row r="27" spans="1:8" ht="12" x14ac:dyDescent="0.15">
      <c r="A27" s="4" t="s">
        <v>161</v>
      </c>
      <c r="B27" s="7" t="s">
        <v>12</v>
      </c>
      <c r="C27" s="7" t="s">
        <v>12</v>
      </c>
      <c r="D27" s="7" t="s">
        <v>12</v>
      </c>
      <c r="E27" s="7" t="s">
        <v>12</v>
      </c>
      <c r="F27" s="7" t="s">
        <v>12</v>
      </c>
      <c r="G27" s="7" t="s">
        <v>12</v>
      </c>
      <c r="H27" s="7" t="s">
        <v>12</v>
      </c>
    </row>
    <row r="28" spans="1:8" ht="12" x14ac:dyDescent="0.15">
      <c r="A28" s="4" t="s">
        <v>160</v>
      </c>
      <c r="B28" s="7">
        <v>1.236</v>
      </c>
      <c r="C28" s="7">
        <v>1.22</v>
      </c>
      <c r="D28" s="7">
        <v>1.22</v>
      </c>
      <c r="E28" s="7">
        <v>1.22</v>
      </c>
      <c r="F28" s="7" t="s">
        <v>12</v>
      </c>
      <c r="G28" s="7" t="s">
        <v>12</v>
      </c>
      <c r="H28" s="7" t="s">
        <v>12</v>
      </c>
    </row>
    <row r="29" spans="1:8" ht="12" x14ac:dyDescent="0.15">
      <c r="A29" s="4" t="s">
        <v>159</v>
      </c>
      <c r="B29" s="7" t="s">
        <v>12</v>
      </c>
      <c r="C29" s="7" t="s">
        <v>12</v>
      </c>
      <c r="D29" s="7" t="s">
        <v>12</v>
      </c>
      <c r="E29" s="7" t="s">
        <v>12</v>
      </c>
      <c r="F29" s="7" t="s">
        <v>12</v>
      </c>
      <c r="G29" s="7" t="s">
        <v>12</v>
      </c>
      <c r="H29" s="7" t="s">
        <v>12</v>
      </c>
    </row>
    <row r="30" spans="1:8" x14ac:dyDescent="0.15">
      <c r="A30" s="4"/>
      <c r="B30" s="4"/>
      <c r="C30" s="4"/>
      <c r="D30" s="4"/>
      <c r="E30" s="4"/>
      <c r="F30" s="4"/>
      <c r="G30" s="4"/>
      <c r="H30" s="4"/>
    </row>
    <row r="31" spans="1:8" x14ac:dyDescent="0.15">
      <c r="A31" s="10" t="s">
        <v>158</v>
      </c>
      <c r="B31" s="13">
        <v>78.917000000000002</v>
      </c>
      <c r="C31" s="13">
        <v>74.400999999999996</v>
      </c>
      <c r="D31" s="13">
        <v>88.558999999999997</v>
      </c>
      <c r="E31" s="13">
        <v>92.972999999999999</v>
      </c>
      <c r="F31" s="13">
        <v>124.236</v>
      </c>
      <c r="G31" s="13">
        <v>124.96299999999999</v>
      </c>
      <c r="H31" s="13">
        <v>142.702</v>
      </c>
    </row>
    <row r="32" spans="1:8" x14ac:dyDescent="0.15">
      <c r="A32" s="4"/>
      <c r="B32" s="4"/>
      <c r="C32" s="4"/>
      <c r="D32" s="4"/>
      <c r="E32" s="4"/>
      <c r="F32" s="4"/>
      <c r="G32" s="4"/>
      <c r="H32" s="4"/>
    </row>
    <row r="33" spans="1:8" x14ac:dyDescent="0.15">
      <c r="A33" s="10" t="s">
        <v>157</v>
      </c>
      <c r="B33" s="26">
        <v>14.071</v>
      </c>
      <c r="C33" s="26">
        <v>30.457000000000001</v>
      </c>
      <c r="D33" s="26">
        <v>24.588999999999999</v>
      </c>
      <c r="E33" s="26">
        <v>10.388</v>
      </c>
      <c r="F33" s="26">
        <v>56.493000000000002</v>
      </c>
      <c r="G33" s="26">
        <v>73.819999999999993</v>
      </c>
      <c r="H33" s="26">
        <v>76.623000000000005</v>
      </c>
    </row>
    <row r="34" spans="1:8" x14ac:dyDescent="0.15">
      <c r="A34" s="46"/>
      <c r="B34" s="4"/>
      <c r="C34" s="4"/>
      <c r="D34" s="4"/>
      <c r="E34" s="4"/>
      <c r="F34" s="4"/>
      <c r="G34" s="4"/>
      <c r="H34" s="4"/>
    </row>
    <row r="35" spans="1:8" ht="12" x14ac:dyDescent="0.15">
      <c r="A35" s="4" t="s">
        <v>156</v>
      </c>
      <c r="B35" s="7">
        <v>-1.2</v>
      </c>
      <c r="C35" s="7">
        <v>-0.8</v>
      </c>
      <c r="D35" s="7">
        <v>-0.4</v>
      </c>
      <c r="E35" s="7">
        <v>-0.3</v>
      </c>
      <c r="F35" s="7">
        <v>0</v>
      </c>
      <c r="G35" s="7" t="s">
        <v>12</v>
      </c>
      <c r="H35" s="7" t="s">
        <v>12</v>
      </c>
    </row>
    <row r="36" spans="1:8" x14ac:dyDescent="0.15">
      <c r="A36" s="4" t="s">
        <v>155</v>
      </c>
      <c r="B36" s="7">
        <v>0.22500000000000001</v>
      </c>
      <c r="C36" s="7">
        <v>0.40400000000000003</v>
      </c>
      <c r="D36" s="7">
        <v>0.127</v>
      </c>
      <c r="E36" s="7">
        <v>5.0999999999999997E-2</v>
      </c>
      <c r="F36" s="7">
        <v>2.581</v>
      </c>
      <c r="G36" s="7">
        <v>6.7149999999999999</v>
      </c>
      <c r="H36" s="7">
        <v>6.4829999999999997</v>
      </c>
    </row>
    <row r="37" spans="1:8" x14ac:dyDescent="0.15">
      <c r="A37" s="10" t="s">
        <v>154</v>
      </c>
      <c r="B37" s="13">
        <v>-0.9</v>
      </c>
      <c r="C37" s="13">
        <v>-0.4</v>
      </c>
      <c r="D37" s="13">
        <v>-0.2</v>
      </c>
      <c r="E37" s="13">
        <v>-0.2</v>
      </c>
      <c r="F37" s="13">
        <v>2.5499999999999998</v>
      </c>
      <c r="G37" s="13">
        <v>6.7149999999999999</v>
      </c>
      <c r="H37" s="13">
        <v>6.4829999999999997</v>
      </c>
    </row>
    <row r="38" spans="1:8" x14ac:dyDescent="0.15">
      <c r="A38" s="4"/>
      <c r="B38" s="4"/>
      <c r="C38" s="4"/>
      <c r="D38" s="4"/>
      <c r="E38" s="4"/>
      <c r="F38" s="4"/>
      <c r="G38" s="4"/>
      <c r="H38" s="4"/>
    </row>
    <row r="39" spans="1:8" x14ac:dyDescent="0.15">
      <c r="A39" s="4" t="s">
        <v>153</v>
      </c>
      <c r="B39" s="122">
        <v>0.20100000000000001</v>
      </c>
      <c r="C39" s="7">
        <v>1.8480000000000001</v>
      </c>
      <c r="D39" s="7">
        <v>-2.1</v>
      </c>
      <c r="E39" s="7">
        <v>1.387</v>
      </c>
      <c r="F39" s="7">
        <v>-0.3</v>
      </c>
      <c r="G39" s="7">
        <v>-1.6</v>
      </c>
      <c r="H39" s="7">
        <v>-2.4</v>
      </c>
    </row>
    <row r="40" spans="1:8" x14ac:dyDescent="0.15">
      <c r="A40" s="4" t="s">
        <v>152</v>
      </c>
      <c r="B40" s="122">
        <v>-1.2</v>
      </c>
      <c r="C40" s="7">
        <v>-4.7</v>
      </c>
      <c r="D40" s="7">
        <v>2.093</v>
      </c>
      <c r="E40" s="7">
        <v>6.6059999999999999</v>
      </c>
      <c r="F40" s="7">
        <v>-0.9</v>
      </c>
      <c r="G40" s="7">
        <v>-8.1999999999999993</v>
      </c>
      <c r="H40" s="7">
        <v>3.95</v>
      </c>
    </row>
    <row r="41" spans="1:8" x14ac:dyDescent="0.15">
      <c r="A41" s="10" t="s">
        <v>151</v>
      </c>
      <c r="B41" s="123">
        <v>12.101000000000001</v>
      </c>
      <c r="C41" s="13">
        <v>27.2</v>
      </c>
      <c r="D41" s="13">
        <v>24.361000000000001</v>
      </c>
      <c r="E41" s="13">
        <v>18.173999999999999</v>
      </c>
      <c r="F41" s="13">
        <v>57.92</v>
      </c>
      <c r="G41" s="13">
        <v>70.787999999999997</v>
      </c>
      <c r="H41" s="13">
        <v>84.664000000000001</v>
      </c>
    </row>
    <row r="42" spans="1:8" x14ac:dyDescent="0.15">
      <c r="A42" s="4"/>
      <c r="B42" s="124"/>
      <c r="C42" s="4"/>
      <c r="D42" s="4"/>
      <c r="E42" s="4"/>
      <c r="F42" s="4"/>
      <c r="G42" s="4"/>
      <c r="H42" s="4"/>
    </row>
    <row r="43" spans="1:8" ht="12" x14ac:dyDescent="0.15">
      <c r="A43" s="4" t="s">
        <v>150</v>
      </c>
      <c r="B43" s="122" t="s">
        <v>12</v>
      </c>
      <c r="C43" s="7" t="s">
        <v>12</v>
      </c>
      <c r="D43" s="7" t="s">
        <v>12</v>
      </c>
      <c r="E43" s="7" t="s">
        <v>12</v>
      </c>
      <c r="F43" s="7" t="s">
        <v>12</v>
      </c>
      <c r="G43" s="7" t="s">
        <v>12</v>
      </c>
      <c r="H43" s="7" t="s">
        <v>12</v>
      </c>
    </row>
    <row r="44" spans="1:8" ht="12" x14ac:dyDescent="0.15">
      <c r="A44" s="4" t="s">
        <v>149</v>
      </c>
      <c r="B44" s="122" t="s">
        <v>12</v>
      </c>
      <c r="C44" s="7" t="s">
        <v>12</v>
      </c>
      <c r="D44" s="7" t="s">
        <v>12</v>
      </c>
      <c r="E44" s="7" t="s">
        <v>12</v>
      </c>
      <c r="F44" s="7" t="s">
        <v>12</v>
      </c>
      <c r="G44" s="7" t="s">
        <v>12</v>
      </c>
      <c r="H44" s="7">
        <v>0.2</v>
      </c>
    </row>
    <row r="45" spans="1:8" ht="12" x14ac:dyDescent="0.15">
      <c r="A45" s="4" t="s">
        <v>148</v>
      </c>
      <c r="B45" s="122" t="s">
        <v>12</v>
      </c>
      <c r="C45" s="7" t="s">
        <v>12</v>
      </c>
      <c r="D45" s="7" t="s">
        <v>12</v>
      </c>
      <c r="E45" s="7">
        <v>-7.3</v>
      </c>
      <c r="F45" s="7" t="s">
        <v>12</v>
      </c>
      <c r="G45" s="7" t="s">
        <v>12</v>
      </c>
      <c r="H45" s="7" t="s">
        <v>12</v>
      </c>
    </row>
    <row r="46" spans="1:8" ht="12" x14ac:dyDescent="0.15">
      <c r="A46" s="4" t="s">
        <v>147</v>
      </c>
      <c r="B46" s="122">
        <v>-0.7</v>
      </c>
      <c r="C46" s="7">
        <v>16.399999999999999</v>
      </c>
      <c r="D46" s="7">
        <v>-0.1</v>
      </c>
      <c r="E46" s="7" t="s">
        <v>12</v>
      </c>
      <c r="F46" s="7" t="s">
        <v>12</v>
      </c>
      <c r="G46" s="7" t="s">
        <v>12</v>
      </c>
      <c r="H46" s="7" t="s">
        <v>12</v>
      </c>
    </row>
    <row r="47" spans="1:8" x14ac:dyDescent="0.15">
      <c r="A47" s="10" t="s">
        <v>146</v>
      </c>
      <c r="B47" s="123">
        <v>11.401</v>
      </c>
      <c r="C47" s="13">
        <v>43.6</v>
      </c>
      <c r="D47" s="13">
        <v>24.228999999999999</v>
      </c>
      <c r="E47" s="13">
        <v>10.840999999999999</v>
      </c>
      <c r="F47" s="13">
        <v>57.92</v>
      </c>
      <c r="G47" s="13">
        <v>70.787999999999997</v>
      </c>
      <c r="H47" s="13">
        <v>84.864000000000004</v>
      </c>
    </row>
    <row r="48" spans="1:8" x14ac:dyDescent="0.15">
      <c r="A48" s="4"/>
      <c r="B48" s="46"/>
      <c r="C48" s="46"/>
      <c r="D48" s="46"/>
      <c r="E48" s="46">
        <f>E47*F83</f>
        <v>2.1133553809999999</v>
      </c>
      <c r="F48" s="4"/>
      <c r="G48" s="4"/>
      <c r="H48" s="4"/>
    </row>
    <row r="49" spans="1:8" x14ac:dyDescent="0.15">
      <c r="A49" s="4" t="s">
        <v>145</v>
      </c>
      <c r="B49" s="7">
        <v>1.9790000000000001</v>
      </c>
      <c r="C49" s="7">
        <v>10.913</v>
      </c>
      <c r="D49" s="7">
        <v>5.2370000000000001</v>
      </c>
      <c r="E49" s="7">
        <v>3.0270000000000001</v>
      </c>
      <c r="F49" s="7">
        <v>11.291</v>
      </c>
      <c r="G49" s="7">
        <v>14.836</v>
      </c>
      <c r="H49" s="7">
        <v>15.701000000000001</v>
      </c>
    </row>
    <row r="50" spans="1:8" x14ac:dyDescent="0.15">
      <c r="A50" s="10" t="s">
        <v>144</v>
      </c>
      <c r="B50" s="13">
        <v>9.4220000000000006</v>
      </c>
      <c r="C50" s="13">
        <v>32.686999999999998</v>
      </c>
      <c r="D50" s="13">
        <v>18.992000000000001</v>
      </c>
      <c r="E50" s="13">
        <v>7.8140000000000001</v>
      </c>
      <c r="F50" s="13">
        <v>46.628999999999998</v>
      </c>
      <c r="G50" s="13">
        <v>55.951999999999998</v>
      </c>
      <c r="H50" s="13">
        <v>69.162999999999997</v>
      </c>
    </row>
    <row r="51" spans="1:8" x14ac:dyDescent="0.15">
      <c r="A51" s="4"/>
      <c r="B51" s="4"/>
      <c r="C51" s="4"/>
      <c r="D51" s="4"/>
      <c r="E51" s="4"/>
      <c r="F51" s="4"/>
      <c r="G51" s="4"/>
      <c r="H51" s="4"/>
    </row>
    <row r="52" spans="1:8" ht="12" x14ac:dyDescent="0.15">
      <c r="A52" s="4" t="s">
        <v>143</v>
      </c>
      <c r="B52" s="7" t="s">
        <v>12</v>
      </c>
      <c r="C52" s="7" t="s">
        <v>12</v>
      </c>
      <c r="D52" s="7" t="s">
        <v>12</v>
      </c>
      <c r="E52" s="7" t="s">
        <v>12</v>
      </c>
      <c r="F52" s="7" t="s">
        <v>12</v>
      </c>
      <c r="G52" s="7" t="s">
        <v>12</v>
      </c>
      <c r="H52" s="7" t="s">
        <v>12</v>
      </c>
    </row>
    <row r="53" spans="1:8" ht="12" x14ac:dyDescent="0.15">
      <c r="A53" s="4" t="s">
        <v>142</v>
      </c>
      <c r="B53" s="7" t="s">
        <v>12</v>
      </c>
      <c r="C53" s="7" t="s">
        <v>12</v>
      </c>
      <c r="D53" s="7" t="s">
        <v>12</v>
      </c>
      <c r="E53" s="7" t="s">
        <v>12</v>
      </c>
      <c r="F53" s="7" t="s">
        <v>12</v>
      </c>
      <c r="G53" s="7" t="s">
        <v>12</v>
      </c>
      <c r="H53" s="7" t="s">
        <v>12</v>
      </c>
    </row>
    <row r="54" spans="1:8" x14ac:dyDescent="0.15">
      <c r="A54" s="10" t="s">
        <v>141</v>
      </c>
      <c r="B54" s="13">
        <v>9.4220000000000006</v>
      </c>
      <c r="C54" s="13">
        <v>32.686999999999998</v>
      </c>
      <c r="D54" s="13">
        <v>18.992000000000001</v>
      </c>
      <c r="E54" s="13">
        <v>7.8140000000000001</v>
      </c>
      <c r="F54" s="13">
        <v>46.628999999999998</v>
      </c>
      <c r="G54" s="13">
        <v>55.951999999999998</v>
      </c>
      <c r="H54" s="13">
        <v>69.162999999999997</v>
      </c>
    </row>
    <row r="55" spans="1:8" x14ac:dyDescent="0.15">
      <c r="A55" s="4"/>
      <c r="B55" s="4"/>
      <c r="C55" s="4"/>
      <c r="D55" s="4"/>
      <c r="E55" s="4"/>
      <c r="F55" s="4"/>
      <c r="G55" s="4"/>
      <c r="H55" s="4"/>
    </row>
    <row r="56" spans="1:8" ht="12" x14ac:dyDescent="0.15">
      <c r="A56" s="4" t="s">
        <v>140</v>
      </c>
      <c r="B56" s="7">
        <v>0</v>
      </c>
      <c r="C56" s="7">
        <v>0</v>
      </c>
      <c r="D56" s="7">
        <v>2.3E-2</v>
      </c>
      <c r="E56" s="7" t="s">
        <v>12</v>
      </c>
      <c r="F56" s="7" t="s">
        <v>12</v>
      </c>
      <c r="G56" s="7" t="s">
        <v>12</v>
      </c>
      <c r="H56" s="7" t="s">
        <v>12</v>
      </c>
    </row>
    <row r="57" spans="1:8" x14ac:dyDescent="0.15">
      <c r="A57" s="10" t="s">
        <v>139</v>
      </c>
      <c r="B57" s="14">
        <v>9.4169999999999998</v>
      </c>
      <c r="C57" s="14">
        <v>32.659999999999997</v>
      </c>
      <c r="D57" s="14">
        <v>19.015000000000001</v>
      </c>
      <c r="E57" s="14">
        <v>7.8140000000000001</v>
      </c>
      <c r="F57" s="14">
        <v>46.628999999999998</v>
      </c>
      <c r="G57" s="14">
        <v>55.951999999999998</v>
      </c>
      <c r="H57" s="14">
        <v>69.162999999999997</v>
      </c>
    </row>
    <row r="58" spans="1:8" x14ac:dyDescent="0.15">
      <c r="A58" s="4"/>
      <c r="B58" s="4"/>
      <c r="C58" s="4"/>
      <c r="D58" s="4"/>
      <c r="E58" s="4"/>
      <c r="F58" s="4"/>
      <c r="G58" s="4"/>
      <c r="H58" s="4"/>
    </row>
    <row r="59" spans="1:8" ht="12" x14ac:dyDescent="0.15">
      <c r="A59" s="4" t="s">
        <v>138</v>
      </c>
      <c r="B59" s="7" t="s">
        <v>12</v>
      </c>
      <c r="C59" s="7" t="s">
        <v>12</v>
      </c>
      <c r="D59" s="7" t="s">
        <v>12</v>
      </c>
      <c r="E59" s="7" t="s">
        <v>12</v>
      </c>
      <c r="F59" s="7" t="s">
        <v>12</v>
      </c>
      <c r="G59" s="7" t="s">
        <v>12</v>
      </c>
      <c r="H59" s="7" t="s">
        <v>12</v>
      </c>
    </row>
    <row r="60" spans="1:8" x14ac:dyDescent="0.15">
      <c r="A60" s="4"/>
      <c r="B60" s="4"/>
      <c r="C60" s="4"/>
      <c r="D60" s="4"/>
      <c r="E60" s="4"/>
      <c r="F60" s="4"/>
      <c r="G60" s="4"/>
      <c r="H60" s="4"/>
    </row>
    <row r="61" spans="1:8" x14ac:dyDescent="0.15">
      <c r="A61" s="10" t="s">
        <v>137</v>
      </c>
      <c r="B61" s="26">
        <v>9.4169999999999998</v>
      </c>
      <c r="C61" s="26">
        <v>32.659999999999997</v>
      </c>
      <c r="D61" s="26">
        <v>19.015000000000001</v>
      </c>
      <c r="E61" s="26">
        <v>7.8140000000000001</v>
      </c>
      <c r="F61" s="26">
        <v>46.628999999999998</v>
      </c>
      <c r="G61" s="26">
        <v>55.951999999999998</v>
      </c>
      <c r="H61" s="26">
        <v>69.162999999999997</v>
      </c>
    </row>
    <row r="62" spans="1:8" x14ac:dyDescent="0.15">
      <c r="A62" s="10" t="s">
        <v>136</v>
      </c>
      <c r="B62" s="26">
        <v>9.4169999999999998</v>
      </c>
      <c r="C62" s="26">
        <v>32.659999999999997</v>
      </c>
      <c r="D62" s="26">
        <v>19.015000000000001</v>
      </c>
      <c r="E62" s="26">
        <v>7.8140000000000001</v>
      </c>
      <c r="F62" s="26">
        <v>46.628999999999998</v>
      </c>
      <c r="G62" s="26">
        <v>55.951999999999998</v>
      </c>
      <c r="H62" s="26">
        <v>69.162999999999997</v>
      </c>
    </row>
    <row r="63" spans="1:8" x14ac:dyDescent="0.15">
      <c r="A63" s="4"/>
      <c r="B63" s="4"/>
      <c r="C63" s="4"/>
      <c r="D63" s="4"/>
      <c r="E63" s="4"/>
      <c r="F63" s="4"/>
      <c r="G63" s="4"/>
      <c r="H63" s="4"/>
    </row>
    <row r="64" spans="1:8" x14ac:dyDescent="0.15">
      <c r="A64" s="10" t="s">
        <v>135</v>
      </c>
      <c r="B64" s="4"/>
      <c r="C64" s="4"/>
      <c r="D64" s="4"/>
      <c r="E64" s="4"/>
      <c r="F64" s="4"/>
      <c r="G64" s="4"/>
      <c r="H64" s="4"/>
    </row>
    <row r="65" spans="1:8" x14ac:dyDescent="0.15">
      <c r="A65" s="4" t="s">
        <v>134</v>
      </c>
      <c r="B65" s="9">
        <v>0.17</v>
      </c>
      <c r="C65" s="9">
        <v>0.56000000000000005</v>
      </c>
      <c r="D65" s="9">
        <v>0.35</v>
      </c>
      <c r="E65" s="9">
        <v>0.14000000000000001</v>
      </c>
      <c r="F65" s="9">
        <v>0.83</v>
      </c>
      <c r="G65" s="9">
        <v>0.99</v>
      </c>
      <c r="H65" s="9">
        <v>1.22</v>
      </c>
    </row>
    <row r="66" spans="1:8" x14ac:dyDescent="0.15">
      <c r="A66" s="4" t="s">
        <v>133</v>
      </c>
      <c r="B66" s="28">
        <v>0.165301</v>
      </c>
      <c r="C66" s="28">
        <v>0.55827899999999997</v>
      </c>
      <c r="D66" s="28">
        <v>0.35416300000000001</v>
      </c>
      <c r="E66" s="28">
        <v>0.140205</v>
      </c>
      <c r="F66" s="28">
        <v>0.82634600000000002</v>
      </c>
      <c r="G66" s="28">
        <v>0.98629599999999995</v>
      </c>
      <c r="H66" s="28">
        <v>1.216099</v>
      </c>
    </row>
    <row r="67" spans="1:8" x14ac:dyDescent="0.15">
      <c r="A67" s="4" t="s">
        <v>132</v>
      </c>
      <c r="B67" s="7">
        <v>56.968730000000001</v>
      </c>
      <c r="C67" s="7">
        <v>58.501170000000002</v>
      </c>
      <c r="D67" s="7">
        <v>53.689909999999998</v>
      </c>
      <c r="E67" s="7">
        <v>55.732619</v>
      </c>
      <c r="F67" s="7">
        <v>56.427889999999998</v>
      </c>
      <c r="G67" s="7">
        <v>56.729370000000003</v>
      </c>
      <c r="H67" s="7">
        <v>56.872819</v>
      </c>
    </row>
    <row r="68" spans="1:8" x14ac:dyDescent="0.15">
      <c r="A68" s="4"/>
      <c r="B68" s="4"/>
      <c r="C68" s="4"/>
      <c r="D68" s="4"/>
      <c r="E68" s="4"/>
      <c r="F68" s="4"/>
      <c r="G68" s="4"/>
      <c r="H68" s="4"/>
    </row>
    <row r="69" spans="1:8" x14ac:dyDescent="0.15">
      <c r="A69" s="4" t="s">
        <v>131</v>
      </c>
      <c r="B69" s="9">
        <v>0.16</v>
      </c>
      <c r="C69" s="9">
        <v>0.56000000000000005</v>
      </c>
      <c r="D69" s="9">
        <v>0.35</v>
      </c>
      <c r="E69" s="9">
        <v>0.14000000000000001</v>
      </c>
      <c r="F69" s="9">
        <v>0.79</v>
      </c>
      <c r="G69" s="9">
        <v>0.94</v>
      </c>
      <c r="H69" s="9">
        <v>1.1499999999999999</v>
      </c>
    </row>
    <row r="70" spans="1:8" x14ac:dyDescent="0.15">
      <c r="A70" s="4" t="s">
        <v>130</v>
      </c>
      <c r="B70" s="28">
        <v>0.16</v>
      </c>
      <c r="C70" s="28">
        <v>0.55827899999999997</v>
      </c>
      <c r="D70" s="28">
        <v>0.349999</v>
      </c>
      <c r="E70" s="28">
        <v>0.14000000000000001</v>
      </c>
      <c r="F70" s="28">
        <v>0.78999900000000001</v>
      </c>
      <c r="G70" s="28">
        <v>0.93999900000000003</v>
      </c>
      <c r="H70" s="28">
        <v>1.1522509999999999</v>
      </c>
    </row>
    <row r="71" spans="1:8" x14ac:dyDescent="0.15">
      <c r="A71" s="4" t="s">
        <v>129</v>
      </c>
      <c r="B71" s="7">
        <v>57.152549999999998</v>
      </c>
      <c r="C71" s="7">
        <v>58.610824999999998</v>
      </c>
      <c r="D71" s="7">
        <v>54.186121</v>
      </c>
      <c r="E71" s="7">
        <v>56.123660999999998</v>
      </c>
      <c r="F71" s="7">
        <v>58.747337999999999</v>
      </c>
      <c r="G71" s="7">
        <v>59.286562000000004</v>
      </c>
      <c r="H71" s="7">
        <v>59.836227999999998</v>
      </c>
    </row>
    <row r="72" spans="1:8" x14ac:dyDescent="0.15">
      <c r="A72" s="4"/>
      <c r="B72" s="4"/>
      <c r="C72" s="4"/>
      <c r="D72" s="4"/>
      <c r="E72" s="4"/>
      <c r="F72" s="4"/>
      <c r="G72" s="4"/>
      <c r="H72" s="4"/>
    </row>
    <row r="73" spans="1:8" x14ac:dyDescent="0.15">
      <c r="A73" s="4" t="s">
        <v>128</v>
      </c>
      <c r="B73" s="9">
        <v>0.13</v>
      </c>
      <c r="C73" s="9">
        <v>0.28999999999999998</v>
      </c>
      <c r="D73" s="9">
        <v>0.28000000000000003</v>
      </c>
      <c r="E73" s="9">
        <v>0.2</v>
      </c>
      <c r="F73" s="9">
        <v>0.64</v>
      </c>
      <c r="G73" s="9">
        <v>0.78</v>
      </c>
      <c r="H73" s="9">
        <v>0.93</v>
      </c>
    </row>
    <row r="74" spans="1:8" x14ac:dyDescent="0.15">
      <c r="A74" s="4" t="s">
        <v>127</v>
      </c>
      <c r="B74" s="28">
        <v>0.132244</v>
      </c>
      <c r="C74" s="28">
        <v>0.28958800000000001</v>
      </c>
      <c r="D74" s="28">
        <v>0.281412</v>
      </c>
      <c r="E74" s="28">
        <v>0.20238700000000001</v>
      </c>
      <c r="F74" s="28">
        <v>0.61619800000000002</v>
      </c>
      <c r="G74" s="28">
        <v>0.74624800000000002</v>
      </c>
      <c r="H74" s="28">
        <v>0.88432999999999995</v>
      </c>
    </row>
    <row r="75" spans="1:8" x14ac:dyDescent="0.15">
      <c r="A75" s="4"/>
      <c r="B75" s="4"/>
      <c r="C75" s="4"/>
      <c r="D75" s="4"/>
      <c r="E75" s="4"/>
      <c r="F75" s="4"/>
      <c r="G75" s="4"/>
      <c r="H75" s="4"/>
    </row>
    <row r="76" spans="1:8" ht="12" x14ac:dyDescent="0.15">
      <c r="A76" s="4" t="s">
        <v>126</v>
      </c>
      <c r="B76" s="28" t="s">
        <v>10</v>
      </c>
      <c r="C76" s="28" t="s">
        <v>10</v>
      </c>
      <c r="D76" s="28" t="s">
        <v>10</v>
      </c>
      <c r="E76" s="28" t="s">
        <v>10</v>
      </c>
      <c r="F76" s="28" t="s">
        <v>10</v>
      </c>
      <c r="G76" s="28" t="s">
        <v>10</v>
      </c>
      <c r="H76" s="28" t="s">
        <v>10</v>
      </c>
    </row>
    <row r="77" spans="1:8" x14ac:dyDescent="0.15">
      <c r="A77" s="4"/>
      <c r="B77" s="4"/>
      <c r="C77" s="4"/>
      <c r="D77" s="4"/>
      <c r="E77" s="4"/>
      <c r="F77" s="4"/>
      <c r="G77" s="4"/>
      <c r="H77" s="4"/>
    </row>
    <row r="78" spans="1:8" x14ac:dyDescent="0.15">
      <c r="A78" s="10" t="s">
        <v>29</v>
      </c>
      <c r="B78" s="4"/>
      <c r="C78" s="4"/>
      <c r="D78" s="4"/>
      <c r="E78" s="4"/>
      <c r="F78" s="4"/>
      <c r="G78" s="4"/>
      <c r="H78" s="4"/>
    </row>
    <row r="79" spans="1:8" x14ac:dyDescent="0.15">
      <c r="A79" s="4" t="s">
        <v>125</v>
      </c>
      <c r="B79" s="7">
        <v>16.152999999999999</v>
      </c>
      <c r="C79" s="7">
        <v>32.582000000000001</v>
      </c>
      <c r="D79" s="7">
        <v>26.658000000000001</v>
      </c>
      <c r="E79" s="7">
        <v>12.289</v>
      </c>
      <c r="F79" s="7">
        <v>57.152999999999999</v>
      </c>
      <c r="G79" s="7">
        <v>74.564999999999998</v>
      </c>
      <c r="H79" s="7">
        <v>77.463999999999999</v>
      </c>
    </row>
    <row r="80" spans="1:8" x14ac:dyDescent="0.15">
      <c r="A80" s="4" t="s">
        <v>124</v>
      </c>
      <c r="B80" s="7">
        <v>15.307</v>
      </c>
      <c r="C80" s="7">
        <v>31.677</v>
      </c>
      <c r="D80" s="7">
        <v>25.809000000000001</v>
      </c>
      <c r="E80" s="7">
        <v>11.608000000000001</v>
      </c>
      <c r="F80" s="7">
        <v>56.493000000000002</v>
      </c>
      <c r="G80" s="7">
        <v>73.819999999999993</v>
      </c>
      <c r="H80" s="7">
        <v>76.623000000000005</v>
      </c>
    </row>
    <row r="81" spans="1:8" x14ac:dyDescent="0.15">
      <c r="A81" s="4" t="s">
        <v>123</v>
      </c>
      <c r="B81" s="7">
        <v>14.071</v>
      </c>
      <c r="C81" s="7">
        <v>30.457000000000001</v>
      </c>
      <c r="D81" s="7">
        <v>24.588999999999999</v>
      </c>
      <c r="E81" s="7">
        <v>10.388</v>
      </c>
      <c r="F81" s="7">
        <v>56.493000000000002</v>
      </c>
      <c r="G81" s="7">
        <v>73.819999999999993</v>
      </c>
      <c r="H81" s="7">
        <v>76.623000000000005</v>
      </c>
    </row>
    <row r="82" spans="1:8" ht="12" x14ac:dyDescent="0.15">
      <c r="A82" s="4" t="s">
        <v>122</v>
      </c>
      <c r="B82" s="7">
        <v>17.292999999999999</v>
      </c>
      <c r="C82" s="7" t="s">
        <v>10</v>
      </c>
      <c r="D82" s="7" t="s">
        <v>10</v>
      </c>
      <c r="E82" s="7" t="s">
        <v>10</v>
      </c>
      <c r="F82" s="7">
        <v>58.255000000000003</v>
      </c>
      <c r="G82" s="7">
        <v>75.602999999999994</v>
      </c>
      <c r="H82" s="7" t="s">
        <v>10</v>
      </c>
    </row>
    <row r="83" spans="1:8" x14ac:dyDescent="0.15">
      <c r="A83" s="4" t="s">
        <v>121</v>
      </c>
      <c r="B83" s="27">
        <v>0.17358100000000001</v>
      </c>
      <c r="C83" s="27">
        <v>0.25029800000000002</v>
      </c>
      <c r="D83" s="27">
        <v>0.216145</v>
      </c>
      <c r="E83" s="27">
        <v>0.27921699999999999</v>
      </c>
      <c r="F83" s="27">
        <v>0.194941</v>
      </c>
      <c r="G83" s="27">
        <v>0.20958299999999999</v>
      </c>
      <c r="H83" s="27">
        <v>0.18501300000000001</v>
      </c>
    </row>
    <row r="84" spans="1:8" x14ac:dyDescent="0.15">
      <c r="A84" s="4" t="s">
        <v>120</v>
      </c>
      <c r="B84" s="7">
        <v>1.984</v>
      </c>
      <c r="C84" s="7">
        <v>2.7570000000000001</v>
      </c>
      <c r="D84" s="7">
        <v>4.4189999999999996</v>
      </c>
      <c r="E84" s="7">
        <v>5.1310000000000002</v>
      </c>
      <c r="F84" s="7">
        <v>8.8369999999999997</v>
      </c>
      <c r="G84" s="7">
        <v>9.1050000000000004</v>
      </c>
      <c r="H84" s="7">
        <v>9.1050000000000004</v>
      </c>
    </row>
    <row r="85" spans="1:8" x14ac:dyDescent="0.15">
      <c r="A85" s="4" t="s">
        <v>119</v>
      </c>
      <c r="B85" s="7">
        <v>0.84799999999999998</v>
      </c>
      <c r="C85" s="7">
        <v>1.8740000000000001</v>
      </c>
      <c r="D85" s="7">
        <v>2.4350000000000001</v>
      </c>
      <c r="E85" s="7">
        <v>0.96499999999999997</v>
      </c>
      <c r="F85" s="7">
        <v>4.9400000000000004</v>
      </c>
      <c r="G85" s="7">
        <v>5.0880000000000001</v>
      </c>
      <c r="H85" s="7">
        <v>5.0880000000000001</v>
      </c>
    </row>
    <row r="86" spans="1:8" x14ac:dyDescent="0.15">
      <c r="A86" s="4" t="s">
        <v>118</v>
      </c>
      <c r="B86" s="7">
        <v>2.8319999999999999</v>
      </c>
      <c r="C86" s="7">
        <v>4.6310000000000002</v>
      </c>
      <c r="D86" s="7">
        <v>6.8540000000000001</v>
      </c>
      <c r="E86" s="7">
        <v>6.0960000000000001</v>
      </c>
      <c r="F86" s="7">
        <v>13.776999999999999</v>
      </c>
      <c r="G86" s="7">
        <v>14.193</v>
      </c>
      <c r="H86" s="7">
        <v>14.193</v>
      </c>
    </row>
    <row r="87" spans="1:8" x14ac:dyDescent="0.15">
      <c r="A87" s="4" t="s">
        <v>117</v>
      </c>
      <c r="B87" s="7">
        <v>-0.8</v>
      </c>
      <c r="C87" s="7">
        <v>6.2869999999999999</v>
      </c>
      <c r="D87" s="7">
        <v>-0.3</v>
      </c>
      <c r="E87" s="7">
        <v>-3.8</v>
      </c>
      <c r="F87" s="7">
        <v>-2.7</v>
      </c>
      <c r="G87" s="7">
        <v>0.35799999999999998</v>
      </c>
      <c r="H87" s="7">
        <v>0.35799999999999998</v>
      </c>
    </row>
    <row r="88" spans="1:8" x14ac:dyDescent="0.15">
      <c r="A88" s="4" t="s">
        <v>116</v>
      </c>
      <c r="B88" s="7">
        <v>0</v>
      </c>
      <c r="C88" s="7">
        <v>0</v>
      </c>
      <c r="D88" s="7">
        <v>-1.3</v>
      </c>
      <c r="E88" s="7">
        <v>0.71</v>
      </c>
      <c r="F88" s="7">
        <v>0.187</v>
      </c>
      <c r="G88" s="7">
        <v>0.28499999999999998</v>
      </c>
      <c r="H88" s="7">
        <v>0.28499999999999998</v>
      </c>
    </row>
    <row r="89" spans="1:8" x14ac:dyDescent="0.15">
      <c r="A89" s="4" t="s">
        <v>115</v>
      </c>
      <c r="B89" s="7">
        <v>-0.9</v>
      </c>
      <c r="C89" s="7">
        <v>6.282</v>
      </c>
      <c r="D89" s="7">
        <v>-1.6</v>
      </c>
      <c r="E89" s="7">
        <v>-3.1</v>
      </c>
      <c r="F89" s="7">
        <v>-2.5</v>
      </c>
      <c r="G89" s="7">
        <v>0.64300000000000002</v>
      </c>
      <c r="H89" s="7">
        <v>0.64300000000000002</v>
      </c>
    </row>
    <row r="90" spans="1:8" x14ac:dyDescent="0.15">
      <c r="A90" s="4"/>
      <c r="B90" s="4"/>
      <c r="C90" s="4"/>
      <c r="D90" s="4"/>
      <c r="E90" s="4"/>
      <c r="F90" s="4"/>
      <c r="G90" s="4"/>
      <c r="H90" s="4"/>
    </row>
    <row r="91" spans="1:8" x14ac:dyDescent="0.15">
      <c r="A91" s="4" t="s">
        <v>114</v>
      </c>
      <c r="B91" s="7">
        <v>7.5581250000000004</v>
      </c>
      <c r="C91" s="7">
        <v>16.972999999999999</v>
      </c>
      <c r="D91" s="7">
        <v>15.248625000000001</v>
      </c>
      <c r="E91" s="7">
        <v>11.358750000000001</v>
      </c>
      <c r="F91" s="7">
        <v>36.200000000000003</v>
      </c>
      <c r="G91" s="7">
        <v>44.2425</v>
      </c>
      <c r="H91" s="7">
        <v>52.914999999999999</v>
      </c>
    </row>
    <row r="92" spans="1:8" ht="12" x14ac:dyDescent="0.15">
      <c r="A92" s="4" t="s">
        <v>113</v>
      </c>
      <c r="B92" s="7">
        <v>1.163</v>
      </c>
      <c r="C92" s="7">
        <v>0.79100000000000004</v>
      </c>
      <c r="D92" s="7">
        <v>0.36</v>
      </c>
      <c r="E92" s="7">
        <v>0.25800000000000001</v>
      </c>
      <c r="F92" s="7">
        <v>3.1E-2</v>
      </c>
      <c r="G92" s="7" t="s">
        <v>10</v>
      </c>
      <c r="H92" s="7" t="s">
        <v>10</v>
      </c>
    </row>
    <row r="93" spans="1:8" x14ac:dyDescent="0.15">
      <c r="A93" s="4" t="s">
        <v>8</v>
      </c>
      <c r="B93" s="6">
        <v>44634</v>
      </c>
      <c r="C93" s="6">
        <v>44999</v>
      </c>
      <c r="D93" s="6">
        <v>45351</v>
      </c>
      <c r="E93" s="6">
        <v>45714</v>
      </c>
      <c r="F93" s="6">
        <v>45714</v>
      </c>
      <c r="G93" s="6">
        <v>45714</v>
      </c>
      <c r="H93" s="6">
        <v>45959</v>
      </c>
    </row>
    <row r="94" spans="1:8" ht="12" x14ac:dyDescent="0.15">
      <c r="A94" s="4" t="s">
        <v>7</v>
      </c>
      <c r="B94" s="5" t="s">
        <v>112</v>
      </c>
      <c r="C94" s="5" t="s">
        <v>112</v>
      </c>
      <c r="D94" s="5" t="s">
        <v>112</v>
      </c>
      <c r="E94" s="5" t="s">
        <v>6</v>
      </c>
      <c r="F94" s="5" t="s">
        <v>112</v>
      </c>
      <c r="G94" s="5" t="s">
        <v>5</v>
      </c>
      <c r="H94" s="5" t="s">
        <v>5</v>
      </c>
    </row>
    <row r="95" spans="1:8" ht="12" x14ac:dyDescent="0.15">
      <c r="A95" s="4" t="s">
        <v>4</v>
      </c>
      <c r="B95" s="5" t="s">
        <v>2</v>
      </c>
      <c r="C95" s="5" t="s">
        <v>2</v>
      </c>
      <c r="D95" s="5" t="s">
        <v>2</v>
      </c>
      <c r="E95" s="5" t="s">
        <v>2</v>
      </c>
      <c r="F95" s="5" t="s">
        <v>2</v>
      </c>
      <c r="G95" s="5" t="s">
        <v>2</v>
      </c>
      <c r="H95" s="5" t="s">
        <v>111</v>
      </c>
    </row>
    <row r="96" spans="1:8" x14ac:dyDescent="0.15">
      <c r="A96" s="4"/>
      <c r="B96" s="4"/>
      <c r="C96" s="4"/>
      <c r="D96" s="4"/>
      <c r="E96" s="4"/>
      <c r="F96" s="4"/>
      <c r="G96" s="4"/>
      <c r="H96" s="4"/>
    </row>
    <row r="97" spans="1:8" x14ac:dyDescent="0.15">
      <c r="A97" s="10" t="s">
        <v>110</v>
      </c>
      <c r="B97" s="4"/>
      <c r="C97" s="4"/>
      <c r="D97" s="4"/>
      <c r="E97" s="4"/>
      <c r="F97" s="4"/>
      <c r="G97" s="4"/>
      <c r="H97" s="4"/>
    </row>
    <row r="98" spans="1:8" ht="12" x14ac:dyDescent="0.15">
      <c r="A98" s="4" t="s">
        <v>109</v>
      </c>
      <c r="B98" s="7">
        <v>16.571000000000002</v>
      </c>
      <c r="C98" s="7">
        <v>12.862</v>
      </c>
      <c r="D98" s="7">
        <v>13.755000000000001</v>
      </c>
      <c r="E98" s="7" t="s">
        <v>10</v>
      </c>
      <c r="F98" s="7" t="s">
        <v>10</v>
      </c>
      <c r="G98" s="7" t="s">
        <v>10</v>
      </c>
      <c r="H98" s="7" t="s">
        <v>10</v>
      </c>
    </row>
    <row r="99" spans="1:8" ht="12" x14ac:dyDescent="0.15">
      <c r="A99" s="4" t="s">
        <v>108</v>
      </c>
      <c r="B99" s="7" t="s">
        <v>10</v>
      </c>
      <c r="C99" s="7" t="s">
        <v>10</v>
      </c>
      <c r="D99" s="7" t="s">
        <v>10</v>
      </c>
      <c r="E99" s="7">
        <v>23.084</v>
      </c>
      <c r="F99" s="7">
        <v>35.46</v>
      </c>
      <c r="G99" s="7">
        <v>31.343</v>
      </c>
      <c r="H99" s="7" t="s">
        <v>10</v>
      </c>
    </row>
    <row r="100" spans="1:8" x14ac:dyDescent="0.15">
      <c r="A100" s="4" t="s">
        <v>107</v>
      </c>
      <c r="B100" s="7">
        <v>16.571000000000002</v>
      </c>
      <c r="C100" s="7">
        <v>12.862</v>
      </c>
      <c r="D100" s="7">
        <v>13.755000000000001</v>
      </c>
      <c r="E100" s="7">
        <v>23.084</v>
      </c>
      <c r="F100" s="7">
        <v>35.46</v>
      </c>
      <c r="G100" s="7">
        <v>31.343</v>
      </c>
      <c r="H100" s="7">
        <v>31.343</v>
      </c>
    </row>
    <row r="101" spans="1:8" x14ac:dyDescent="0.15">
      <c r="A101" s="4" t="s">
        <v>106</v>
      </c>
      <c r="B101" s="7">
        <v>0.64200000000000002</v>
      </c>
      <c r="C101" s="7">
        <v>0.313</v>
      </c>
      <c r="D101" s="7">
        <v>0.47699999999999998</v>
      </c>
      <c r="E101" s="7">
        <v>0.54100000000000004</v>
      </c>
      <c r="F101" s="7">
        <v>0.41799999999999998</v>
      </c>
      <c r="G101" s="7">
        <v>0.39800000000000002</v>
      </c>
      <c r="H101" s="7">
        <v>0.39800000000000002</v>
      </c>
    </row>
    <row r="102" spans="1:8" ht="12" x14ac:dyDescent="0.15">
      <c r="A102" s="4" t="s">
        <v>105</v>
      </c>
      <c r="B102" s="7">
        <v>1.1399999999999999</v>
      </c>
      <c r="C102" s="7" t="s">
        <v>10</v>
      </c>
      <c r="D102" s="7" t="s">
        <v>10</v>
      </c>
      <c r="E102" s="7" t="s">
        <v>10</v>
      </c>
      <c r="F102" s="7">
        <v>1.1020000000000001</v>
      </c>
      <c r="G102" s="7">
        <v>1.038</v>
      </c>
      <c r="H102" s="7" t="s">
        <v>10</v>
      </c>
    </row>
    <row r="103" spans="1:8" ht="12" x14ac:dyDescent="0.15">
      <c r="A103" s="4" t="s">
        <v>104</v>
      </c>
      <c r="B103" s="7" t="s">
        <v>12</v>
      </c>
      <c r="C103" s="7" t="s">
        <v>12</v>
      </c>
      <c r="D103" s="7" t="s">
        <v>12</v>
      </c>
      <c r="E103" s="7" t="s">
        <v>12</v>
      </c>
      <c r="F103" s="7">
        <v>0.121811</v>
      </c>
      <c r="G103" s="7" t="s">
        <v>12</v>
      </c>
      <c r="H103" s="7" t="s">
        <v>12</v>
      </c>
    </row>
    <row r="104" spans="1:8" ht="12" x14ac:dyDescent="0.15">
      <c r="A104" s="4" t="s">
        <v>103</v>
      </c>
      <c r="B104" s="7" t="s">
        <v>12</v>
      </c>
      <c r="C104" s="7" t="s">
        <v>12</v>
      </c>
      <c r="D104" s="7" t="s">
        <v>12</v>
      </c>
      <c r="E104" s="7" t="s">
        <v>12</v>
      </c>
      <c r="F104" s="7">
        <v>0.98018899999999998</v>
      </c>
      <c r="G104" s="7" t="s">
        <v>12</v>
      </c>
      <c r="H104" s="7" t="s">
        <v>12</v>
      </c>
    </row>
    <row r="105" spans="1:8" x14ac:dyDescent="0.15">
      <c r="A105" s="4"/>
      <c r="B105" s="4"/>
      <c r="C105" s="4"/>
      <c r="D105" s="4"/>
      <c r="E105" s="4"/>
      <c r="F105" s="4"/>
      <c r="G105" s="4"/>
      <c r="H105" s="4"/>
    </row>
    <row r="106" spans="1:8" x14ac:dyDescent="0.15">
      <c r="A106" s="4" t="s">
        <v>102</v>
      </c>
      <c r="B106" s="7">
        <v>2.2269999999999999</v>
      </c>
      <c r="C106" s="7">
        <v>1.5169999999999999</v>
      </c>
      <c r="D106" s="7">
        <v>3.1030000000000002</v>
      </c>
      <c r="E106" s="7">
        <v>6.1340000000000003</v>
      </c>
      <c r="F106" s="7">
        <v>7.8049999999999997</v>
      </c>
      <c r="G106" s="7">
        <v>8.7710000000000008</v>
      </c>
      <c r="H106" s="7">
        <v>10.396000000000001</v>
      </c>
    </row>
    <row r="107" spans="1:8" ht="12" x14ac:dyDescent="0.15">
      <c r="A107" s="4" t="s">
        <v>101</v>
      </c>
      <c r="B107" s="7" t="s">
        <v>12</v>
      </c>
      <c r="C107" s="7" t="s">
        <v>12</v>
      </c>
      <c r="D107" s="7">
        <v>0.27700000000000002</v>
      </c>
      <c r="E107" s="7">
        <v>1.25</v>
      </c>
      <c r="F107" s="7">
        <v>1.323</v>
      </c>
      <c r="G107" s="7">
        <v>0.151</v>
      </c>
      <c r="H107" s="7">
        <v>0</v>
      </c>
    </row>
    <row r="108" spans="1:8" x14ac:dyDescent="0.15">
      <c r="A108" s="10" t="s">
        <v>100</v>
      </c>
      <c r="B108" s="26">
        <v>2.2269999999999999</v>
      </c>
      <c r="C108" s="26">
        <v>1.5169999999999999</v>
      </c>
      <c r="D108" s="26">
        <v>3.38</v>
      </c>
      <c r="E108" s="26">
        <v>7.3840000000000003</v>
      </c>
      <c r="F108" s="26">
        <v>9.1280000000000001</v>
      </c>
      <c r="G108" s="26">
        <v>8.9220000000000006</v>
      </c>
      <c r="H108" s="26">
        <v>10.396000000000001</v>
      </c>
    </row>
    <row r="109" spans="1:8" x14ac:dyDescent="0.15">
      <c r="A109" s="4"/>
      <c r="B109" s="4"/>
      <c r="C109" s="4"/>
      <c r="D109" s="4"/>
      <c r="E109" s="4"/>
      <c r="F109" s="4"/>
      <c r="G109" s="4"/>
      <c r="H109" s="4"/>
    </row>
    <row r="110" spans="1:8" x14ac:dyDescent="0.15">
      <c r="A110" s="3"/>
      <c r="B110" s="3"/>
      <c r="C110" s="3"/>
      <c r="D110" s="3"/>
      <c r="E110" s="3"/>
      <c r="F110" s="3"/>
      <c r="G110" s="3"/>
      <c r="H110" s="3"/>
    </row>
    <row r="111" spans="1:8" x14ac:dyDescent="0.15">
      <c r="A111" s="1" t="s">
        <v>99</v>
      </c>
    </row>
    <row r="112" spans="1:8" x14ac:dyDescent="0.15">
      <c r="A112" s="2" t="s">
        <v>0</v>
      </c>
    </row>
  </sheetData>
  <pageMargins left="0.2" right="0.2" top="0.5" bottom="0.5" header="0.5" footer="0.5"/>
  <pageSetup fitToWidth="0" fitToHeight="0" orientation="landscape" horizontalDpi="0" verticalDpi="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8D537-992D-AE4D-A16A-5E407E6F02B2}">
  <sheetPr>
    <outlinePr summaryBelow="0" summaryRight="0"/>
    <pageSetUpPr autoPageBreaks="0"/>
  </sheetPr>
  <dimension ref="A5:IU72"/>
  <sheetViews>
    <sheetView topLeftCell="A11" zoomScale="125" workbookViewId="0">
      <pane xSplit="1" ySplit="6" topLeftCell="B17" activePane="bottomRight" state="frozen"/>
      <selection activeCell="A11" sqref="A11"/>
      <selection pane="topRight" activeCell="B11" sqref="B11"/>
      <selection pane="bottomLeft" activeCell="A17" sqref="A17"/>
      <selection pane="bottomRight" activeCell="A25" sqref="A25"/>
    </sheetView>
  </sheetViews>
  <sheetFormatPr baseColWidth="10" defaultRowHeight="11" x14ac:dyDescent="0.15"/>
  <cols>
    <col min="1" max="1" width="45.83203125" style="1" customWidth="1"/>
    <col min="2" max="5" width="14.83203125" style="1" customWidth="1"/>
    <col min="6" max="256" width="8.83203125" style="1" customWidth="1"/>
    <col min="257" max="16384" width="10.83203125" style="1"/>
  </cols>
  <sheetData>
    <row r="5" spans="1:255" ht="17" x14ac:dyDescent="0.2">
      <c r="A5" s="25" t="s">
        <v>226</v>
      </c>
    </row>
    <row r="7" spans="1:255" ht="12" x14ac:dyDescent="0.15">
      <c r="A7" s="24" t="s">
        <v>97</v>
      </c>
      <c r="B7" s="22" t="s">
        <v>96</v>
      </c>
      <c r="C7" s="1" t="s">
        <v>95</v>
      </c>
      <c r="D7" s="4" t="s">
        <v>78</v>
      </c>
      <c r="E7" s="22" t="s">
        <v>94</v>
      </c>
      <c r="F7" s="1" t="s">
        <v>93</v>
      </c>
    </row>
    <row r="8" spans="1:255" x14ac:dyDescent="0.15">
      <c r="A8" s="4"/>
      <c r="B8" s="22" t="s">
        <v>92</v>
      </c>
      <c r="C8" s="1" t="s">
        <v>232</v>
      </c>
      <c r="D8" s="4" t="s">
        <v>78</v>
      </c>
      <c r="E8" s="22" t="s">
        <v>90</v>
      </c>
      <c r="F8" s="1" t="s">
        <v>89</v>
      </c>
    </row>
    <row r="9" spans="1:255" x14ac:dyDescent="0.15">
      <c r="A9" s="4"/>
      <c r="B9" s="22" t="s">
        <v>88</v>
      </c>
      <c r="C9" s="1" t="s">
        <v>87</v>
      </c>
      <c r="D9" s="4" t="s">
        <v>78</v>
      </c>
      <c r="E9" s="22" t="s">
        <v>86</v>
      </c>
      <c r="F9" s="1" t="s">
        <v>85</v>
      </c>
    </row>
    <row r="10" spans="1:255" x14ac:dyDescent="0.15">
      <c r="A10" s="4"/>
      <c r="B10" s="22" t="s">
        <v>84</v>
      </c>
      <c r="C10" s="1" t="s">
        <v>83</v>
      </c>
      <c r="D10" s="4" t="s">
        <v>78</v>
      </c>
      <c r="E10" s="22" t="s">
        <v>82</v>
      </c>
      <c r="F10" s="23" t="s">
        <v>81</v>
      </c>
    </row>
    <row r="11" spans="1:255" x14ac:dyDescent="0.15">
      <c r="A11" s="4"/>
      <c r="B11" s="22" t="s">
        <v>80</v>
      </c>
      <c r="C11" s="1" t="s">
        <v>79</v>
      </c>
      <c r="D11" s="4" t="s">
        <v>78</v>
      </c>
      <c r="E11" s="21"/>
      <c r="F11" s="21"/>
    </row>
    <row r="14" spans="1:255" x14ac:dyDescent="0.15">
      <c r="A14" s="20" t="s">
        <v>225</v>
      </c>
      <c r="B14" s="20"/>
      <c r="C14" s="20"/>
      <c r="D14" s="20"/>
      <c r="E14" s="20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</row>
    <row r="15" spans="1:255" ht="36" x14ac:dyDescent="0.15">
      <c r="A15" s="18" t="s">
        <v>177</v>
      </c>
      <c r="B15" s="29" t="s">
        <v>237</v>
      </c>
      <c r="C15" s="29" t="s">
        <v>236</v>
      </c>
      <c r="D15" s="29" t="s">
        <v>235</v>
      </c>
      <c r="E15" s="29" t="s">
        <v>234</v>
      </c>
    </row>
    <row r="16" spans="1:255" ht="12" x14ac:dyDescent="0.15">
      <c r="A16" s="16" t="s">
        <v>75</v>
      </c>
      <c r="B16" s="15" t="s">
        <v>74</v>
      </c>
      <c r="C16" s="15" t="s">
        <v>74</v>
      </c>
      <c r="D16" s="15" t="s">
        <v>74</v>
      </c>
      <c r="E16" s="15" t="s">
        <v>74</v>
      </c>
    </row>
    <row r="17" spans="1:5" x14ac:dyDescent="0.15">
      <c r="A17" s="10" t="s">
        <v>169</v>
      </c>
      <c r="B17" s="4"/>
      <c r="C17" s="4"/>
      <c r="D17" s="4"/>
      <c r="E17" s="4"/>
    </row>
    <row r="18" spans="1:5" x14ac:dyDescent="0.15">
      <c r="A18" s="10" t="s">
        <v>220</v>
      </c>
      <c r="B18" s="26">
        <v>3.37</v>
      </c>
      <c r="C18" s="26">
        <v>18.882000000000001</v>
      </c>
      <c r="D18" s="26">
        <v>22.908000000000001</v>
      </c>
      <c r="E18" s="26">
        <v>24.003</v>
      </c>
    </row>
    <row r="19" spans="1:5" x14ac:dyDescent="0.15">
      <c r="A19" s="4" t="s">
        <v>161</v>
      </c>
      <c r="B19" s="7">
        <v>0.20499999999999999</v>
      </c>
      <c r="C19" s="7">
        <v>0.20200000000000001</v>
      </c>
      <c r="D19" s="7">
        <v>0.20599999999999999</v>
      </c>
      <c r="E19" s="7">
        <v>0.22800000000000001</v>
      </c>
    </row>
    <row r="20" spans="1:5" x14ac:dyDescent="0.15">
      <c r="A20" s="10" t="s">
        <v>219</v>
      </c>
      <c r="B20" s="13">
        <v>0.20499999999999999</v>
      </c>
      <c r="C20" s="13">
        <v>0.20200000000000001</v>
      </c>
      <c r="D20" s="13">
        <v>0.20599999999999999</v>
      </c>
      <c r="E20" s="13">
        <v>0.22800000000000001</v>
      </c>
    </row>
    <row r="21" spans="1:5" x14ac:dyDescent="0.15">
      <c r="A21" s="4"/>
      <c r="B21" s="4"/>
      <c r="C21" s="4"/>
      <c r="D21" s="4"/>
      <c r="E21" s="4"/>
    </row>
    <row r="22" spans="1:5" ht="12" x14ac:dyDescent="0.15">
      <c r="A22" s="4" t="s">
        <v>218</v>
      </c>
      <c r="B22" s="7" t="s">
        <v>12</v>
      </c>
      <c r="C22" s="7" t="s">
        <v>12</v>
      </c>
      <c r="D22" s="7">
        <v>6.0000000000000001E-3</v>
      </c>
      <c r="E22" s="7">
        <v>5.0000000000000001E-3</v>
      </c>
    </row>
    <row r="23" spans="1:5" ht="12" x14ac:dyDescent="0.15">
      <c r="A23" s="4" t="s">
        <v>217</v>
      </c>
      <c r="B23" s="7">
        <v>0</v>
      </c>
      <c r="C23" s="7" t="s">
        <v>12</v>
      </c>
      <c r="D23" s="7" t="s">
        <v>12</v>
      </c>
      <c r="E23" s="7" t="s">
        <v>12</v>
      </c>
    </row>
    <row r="24" spans="1:5" ht="12" x14ac:dyDescent="0.15">
      <c r="A24" s="4" t="s">
        <v>216</v>
      </c>
      <c r="B24" s="7" t="s">
        <v>12</v>
      </c>
      <c r="C24" s="7" t="s">
        <v>12</v>
      </c>
      <c r="D24" s="7" t="s">
        <v>12</v>
      </c>
      <c r="E24" s="7">
        <v>0.185</v>
      </c>
    </row>
    <row r="25" spans="1:5" x14ac:dyDescent="0.15">
      <c r="A25" s="4" t="s">
        <v>215</v>
      </c>
      <c r="B25" s="7">
        <v>2.2730000000000001</v>
      </c>
      <c r="C25" s="7">
        <v>2.1859999999999999</v>
      </c>
      <c r="D25" s="7">
        <v>2.9620000000000002</v>
      </c>
      <c r="E25" s="7">
        <v>2.9750000000000001</v>
      </c>
    </row>
    <row r="26" spans="1:5" x14ac:dyDescent="0.15">
      <c r="A26" s="4" t="s">
        <v>214</v>
      </c>
      <c r="B26" s="7">
        <v>2.2679999999999998</v>
      </c>
      <c r="C26" s="7">
        <v>0.434</v>
      </c>
      <c r="D26" s="7">
        <v>0.17399999999999999</v>
      </c>
      <c r="E26" s="7">
        <v>0.69199999999999995</v>
      </c>
    </row>
    <row r="27" spans="1:5" x14ac:dyDescent="0.15">
      <c r="A27" s="4" t="s">
        <v>213</v>
      </c>
      <c r="B27" s="7">
        <v>3.181</v>
      </c>
      <c r="C27" s="7">
        <v>-2.2999999999999998</v>
      </c>
      <c r="D27" s="7">
        <v>-0.8</v>
      </c>
      <c r="E27" s="7">
        <v>-2.1</v>
      </c>
    </row>
    <row r="28" spans="1:5" x14ac:dyDescent="0.15">
      <c r="A28" s="4" t="s">
        <v>212</v>
      </c>
      <c r="B28" s="7">
        <v>12.739000000000001</v>
      </c>
      <c r="C28" s="7">
        <v>-13.2</v>
      </c>
      <c r="D28" s="7">
        <v>-24.6</v>
      </c>
      <c r="E28" s="7">
        <v>-1.9</v>
      </c>
    </row>
    <row r="29" spans="1:5" x14ac:dyDescent="0.15">
      <c r="A29" s="4" t="s">
        <v>211</v>
      </c>
      <c r="B29" s="7">
        <v>-19</v>
      </c>
      <c r="C29" s="7">
        <v>-4.5</v>
      </c>
      <c r="D29" s="7">
        <v>4.6349999999999998</v>
      </c>
      <c r="E29" s="7">
        <v>-0.4</v>
      </c>
    </row>
    <row r="30" spans="1:5" x14ac:dyDescent="0.15">
      <c r="A30" s="4" t="s">
        <v>210</v>
      </c>
      <c r="B30" s="7">
        <v>2.0019999999999998</v>
      </c>
      <c r="C30" s="7">
        <v>-9</v>
      </c>
      <c r="D30" s="7">
        <v>15.222</v>
      </c>
      <c r="E30" s="7">
        <v>13.635</v>
      </c>
    </row>
    <row r="31" spans="1:5" x14ac:dyDescent="0.15">
      <c r="A31" s="4" t="s">
        <v>209</v>
      </c>
      <c r="B31" s="7">
        <v>-0.1</v>
      </c>
      <c r="C31" s="7">
        <v>-2.6</v>
      </c>
      <c r="D31" s="7">
        <v>1.129</v>
      </c>
      <c r="E31" s="7">
        <v>1.7989999999999999</v>
      </c>
    </row>
    <row r="32" spans="1:5" x14ac:dyDescent="0.15">
      <c r="A32" s="10" t="s">
        <v>208</v>
      </c>
      <c r="B32" s="13">
        <v>6.9219999999999997</v>
      </c>
      <c r="C32" s="13">
        <v>-9.8000000000000007</v>
      </c>
      <c r="D32" s="13">
        <v>21.81</v>
      </c>
      <c r="E32" s="13">
        <v>39.058999999999997</v>
      </c>
    </row>
    <row r="33" spans="1:5" x14ac:dyDescent="0.15">
      <c r="A33" s="4"/>
      <c r="B33" s="4"/>
      <c r="C33" s="4"/>
      <c r="D33" s="4"/>
      <c r="E33" s="4"/>
    </row>
    <row r="34" spans="1:5" x14ac:dyDescent="0.15">
      <c r="A34" s="4" t="s">
        <v>207</v>
      </c>
      <c r="B34" s="7">
        <v>-0.1</v>
      </c>
      <c r="C34" s="7">
        <v>-0.6</v>
      </c>
      <c r="D34" s="7">
        <v>-0.9</v>
      </c>
      <c r="E34" s="7">
        <v>-3.4</v>
      </c>
    </row>
    <row r="35" spans="1:5" ht="12" x14ac:dyDescent="0.15">
      <c r="A35" s="4" t="s">
        <v>205</v>
      </c>
      <c r="B35" s="7" t="s">
        <v>12</v>
      </c>
      <c r="C35" s="7" t="s">
        <v>12</v>
      </c>
      <c r="D35" s="7" t="s">
        <v>12</v>
      </c>
      <c r="E35" s="7" t="s">
        <v>12</v>
      </c>
    </row>
    <row r="36" spans="1:5" ht="12" x14ac:dyDescent="0.15">
      <c r="A36" s="4" t="s">
        <v>204</v>
      </c>
      <c r="B36" s="7" t="s">
        <v>12</v>
      </c>
      <c r="C36" s="7" t="s">
        <v>12</v>
      </c>
      <c r="D36" s="7" t="s">
        <v>12</v>
      </c>
      <c r="E36" s="7" t="s">
        <v>12</v>
      </c>
    </row>
    <row r="37" spans="1:5" ht="12" x14ac:dyDescent="0.15">
      <c r="A37" s="4" t="s">
        <v>203</v>
      </c>
      <c r="B37" s="7" t="s">
        <v>12</v>
      </c>
      <c r="C37" s="7" t="s">
        <v>12</v>
      </c>
      <c r="D37" s="7" t="s">
        <v>12</v>
      </c>
      <c r="E37" s="7" t="s">
        <v>12</v>
      </c>
    </row>
    <row r="38" spans="1:5" ht="12" x14ac:dyDescent="0.15">
      <c r="A38" s="4" t="s">
        <v>202</v>
      </c>
      <c r="B38" s="7" t="s">
        <v>12</v>
      </c>
      <c r="C38" s="7" t="s">
        <v>12</v>
      </c>
      <c r="D38" s="7" t="s">
        <v>12</v>
      </c>
      <c r="E38" s="7" t="s">
        <v>12</v>
      </c>
    </row>
    <row r="39" spans="1:5" ht="12" x14ac:dyDescent="0.15">
      <c r="A39" s="4" t="s">
        <v>201</v>
      </c>
      <c r="B39" s="7" t="s">
        <v>12</v>
      </c>
      <c r="C39" s="7" t="s">
        <v>12</v>
      </c>
      <c r="D39" s="7" t="s">
        <v>12</v>
      </c>
      <c r="E39" s="7" t="s">
        <v>12</v>
      </c>
    </row>
    <row r="40" spans="1:5" x14ac:dyDescent="0.15">
      <c r="A40" s="10" t="s">
        <v>200</v>
      </c>
      <c r="B40" s="13">
        <v>-0.1</v>
      </c>
      <c r="C40" s="13">
        <v>-0.6</v>
      </c>
      <c r="D40" s="13">
        <v>-0.9</v>
      </c>
      <c r="E40" s="13">
        <v>-3.4</v>
      </c>
    </row>
    <row r="41" spans="1:5" x14ac:dyDescent="0.15">
      <c r="A41" s="4"/>
      <c r="B41" s="4"/>
      <c r="C41" s="4"/>
      <c r="D41" s="4"/>
      <c r="E41" s="4"/>
    </row>
    <row r="42" spans="1:5" ht="12" x14ac:dyDescent="0.15">
      <c r="A42" s="4" t="s">
        <v>199</v>
      </c>
      <c r="B42" s="7" t="s">
        <v>12</v>
      </c>
      <c r="C42" s="7" t="s">
        <v>12</v>
      </c>
      <c r="D42" s="7" t="s">
        <v>12</v>
      </c>
      <c r="E42" s="7" t="s">
        <v>12</v>
      </c>
    </row>
    <row r="43" spans="1:5" ht="12" x14ac:dyDescent="0.15">
      <c r="A43" s="4" t="s">
        <v>198</v>
      </c>
      <c r="B43" s="7" t="s">
        <v>12</v>
      </c>
      <c r="C43" s="7" t="s">
        <v>12</v>
      </c>
      <c r="D43" s="7" t="s">
        <v>12</v>
      </c>
      <c r="E43" s="7" t="s">
        <v>12</v>
      </c>
    </row>
    <row r="44" spans="1:5" ht="12" x14ac:dyDescent="0.15">
      <c r="A44" s="10" t="s">
        <v>197</v>
      </c>
      <c r="B44" s="13" t="s">
        <v>12</v>
      </c>
      <c r="C44" s="13" t="s">
        <v>12</v>
      </c>
      <c r="D44" s="13" t="s">
        <v>12</v>
      </c>
      <c r="E44" s="13" t="s">
        <v>12</v>
      </c>
    </row>
    <row r="45" spans="1:5" ht="12" x14ac:dyDescent="0.15">
      <c r="A45" s="4" t="s">
        <v>196</v>
      </c>
      <c r="B45" s="7" t="s">
        <v>12</v>
      </c>
      <c r="C45" s="7" t="s">
        <v>12</v>
      </c>
      <c r="D45" s="7" t="s">
        <v>12</v>
      </c>
      <c r="E45" s="7" t="s">
        <v>12</v>
      </c>
    </row>
    <row r="46" spans="1:5" ht="12" x14ac:dyDescent="0.15">
      <c r="A46" s="4" t="s">
        <v>195</v>
      </c>
      <c r="B46" s="7" t="s">
        <v>12</v>
      </c>
      <c r="C46" s="7">
        <v>0</v>
      </c>
      <c r="D46" s="7" t="s">
        <v>12</v>
      </c>
      <c r="E46" s="7" t="s">
        <v>12</v>
      </c>
    </row>
    <row r="47" spans="1:5" x14ac:dyDescent="0.15">
      <c r="A47" s="10" t="s">
        <v>194</v>
      </c>
      <c r="B47" s="13">
        <v>0</v>
      </c>
      <c r="C47" s="13">
        <v>0</v>
      </c>
      <c r="D47" s="13">
        <v>0</v>
      </c>
      <c r="E47" s="13">
        <v>0</v>
      </c>
    </row>
    <row r="48" spans="1:5" x14ac:dyDescent="0.15">
      <c r="A48" s="4"/>
      <c r="B48" s="4"/>
      <c r="C48" s="4"/>
      <c r="D48" s="4"/>
      <c r="E48" s="4"/>
    </row>
    <row r="49" spans="1:5" x14ac:dyDescent="0.15">
      <c r="A49" s="4" t="s">
        <v>193</v>
      </c>
      <c r="B49" s="7">
        <v>2.0710000000000002</v>
      </c>
      <c r="C49" s="7">
        <v>0.40400000000000003</v>
      </c>
      <c r="D49" s="7">
        <v>0.57299999999999995</v>
      </c>
      <c r="E49" s="7">
        <v>1.304</v>
      </c>
    </row>
    <row r="50" spans="1:5" x14ac:dyDescent="0.15">
      <c r="A50" s="4" t="s">
        <v>192</v>
      </c>
      <c r="B50" s="7">
        <v>0</v>
      </c>
      <c r="C50" s="7">
        <v>-1.5</v>
      </c>
      <c r="D50" s="7">
        <v>-8.6</v>
      </c>
      <c r="E50" s="7">
        <v>-0.2</v>
      </c>
    </row>
    <row r="51" spans="1:5" x14ac:dyDescent="0.15">
      <c r="A51" s="4"/>
      <c r="B51" s="4"/>
      <c r="C51" s="4"/>
      <c r="D51" s="4"/>
      <c r="E51" s="4"/>
    </row>
    <row r="52" spans="1:5" ht="12" x14ac:dyDescent="0.15">
      <c r="A52" s="10" t="s">
        <v>191</v>
      </c>
      <c r="B52" s="13" t="s">
        <v>12</v>
      </c>
      <c r="C52" s="13" t="s">
        <v>12</v>
      </c>
      <c r="D52" s="13" t="s">
        <v>12</v>
      </c>
      <c r="E52" s="13" t="s">
        <v>12</v>
      </c>
    </row>
    <row r="53" spans="1:5" x14ac:dyDescent="0.15">
      <c r="A53" s="4"/>
      <c r="B53" s="4"/>
      <c r="C53" s="4"/>
      <c r="D53" s="4"/>
      <c r="E53" s="4"/>
    </row>
    <row r="54" spans="1:5" ht="12" x14ac:dyDescent="0.15">
      <c r="A54" s="4" t="s">
        <v>190</v>
      </c>
      <c r="B54" s="7" t="s">
        <v>12</v>
      </c>
      <c r="C54" s="7" t="s">
        <v>12</v>
      </c>
      <c r="D54" s="7" t="s">
        <v>12</v>
      </c>
      <c r="E54" s="7" t="s">
        <v>12</v>
      </c>
    </row>
    <row r="55" spans="1:5" ht="12" x14ac:dyDescent="0.15">
      <c r="A55" s="4" t="s">
        <v>189</v>
      </c>
      <c r="B55" s="7" t="s">
        <v>12</v>
      </c>
      <c r="C55" s="7" t="s">
        <v>12</v>
      </c>
      <c r="D55" s="7" t="s">
        <v>12</v>
      </c>
      <c r="E55" s="7" t="s">
        <v>12</v>
      </c>
    </row>
    <row r="56" spans="1:5" x14ac:dyDescent="0.15">
      <c r="A56" s="10" t="s">
        <v>188</v>
      </c>
      <c r="B56" s="13">
        <v>2.0680000000000001</v>
      </c>
      <c r="C56" s="13">
        <v>-1.1000000000000001</v>
      </c>
      <c r="D56" s="13">
        <v>-8</v>
      </c>
      <c r="E56" s="13">
        <v>1.1499999999999999</v>
      </c>
    </row>
    <row r="57" spans="1:5" x14ac:dyDescent="0.15">
      <c r="A57" s="4"/>
      <c r="B57" s="4"/>
      <c r="C57" s="4"/>
      <c r="D57" s="4"/>
      <c r="E57" s="4"/>
    </row>
    <row r="58" spans="1:5" x14ac:dyDescent="0.15">
      <c r="A58" s="4" t="s">
        <v>187</v>
      </c>
      <c r="B58" s="7">
        <v>-0.9</v>
      </c>
      <c r="C58" s="7">
        <v>0.40100000000000002</v>
      </c>
      <c r="D58" s="7">
        <v>0.56000000000000005</v>
      </c>
      <c r="E58" s="7">
        <v>-0.1</v>
      </c>
    </row>
    <row r="59" spans="1:5" x14ac:dyDescent="0.15">
      <c r="A59" s="10" t="s">
        <v>186</v>
      </c>
      <c r="B59" s="14">
        <v>7.9690000000000003</v>
      </c>
      <c r="C59" s="14">
        <v>-11.1</v>
      </c>
      <c r="D59" s="14">
        <v>13.439</v>
      </c>
      <c r="E59" s="14">
        <v>36.667999999999999</v>
      </c>
    </row>
    <row r="60" spans="1:5" x14ac:dyDescent="0.15">
      <c r="A60" s="4"/>
      <c r="B60" s="4"/>
      <c r="C60" s="4"/>
      <c r="D60" s="4"/>
      <c r="E60" s="4"/>
    </row>
    <row r="61" spans="1:5" x14ac:dyDescent="0.15">
      <c r="A61" s="10" t="s">
        <v>29</v>
      </c>
      <c r="B61" s="4"/>
      <c r="C61" s="4"/>
      <c r="D61" s="4"/>
      <c r="E61" s="4"/>
    </row>
    <row r="62" spans="1:5" ht="12" x14ac:dyDescent="0.15">
      <c r="A62" s="4" t="s">
        <v>185</v>
      </c>
      <c r="B62" s="7">
        <v>1E-3</v>
      </c>
      <c r="C62" s="7" t="s">
        <v>10</v>
      </c>
      <c r="D62" s="7" t="s">
        <v>10</v>
      </c>
      <c r="E62" s="7" t="s">
        <v>10</v>
      </c>
    </row>
    <row r="63" spans="1:5" ht="12" x14ac:dyDescent="0.15">
      <c r="A63" s="4" t="s">
        <v>184</v>
      </c>
      <c r="B63" s="7">
        <v>12.981</v>
      </c>
      <c r="C63" s="7" t="s">
        <v>10</v>
      </c>
      <c r="D63" s="7" t="s">
        <v>10</v>
      </c>
      <c r="E63" s="7" t="s">
        <v>10</v>
      </c>
    </row>
    <row r="64" spans="1:5" x14ac:dyDescent="0.15">
      <c r="A64" s="4" t="s">
        <v>183</v>
      </c>
      <c r="B64" s="7">
        <v>4.6041249999999998</v>
      </c>
      <c r="C64" s="7">
        <v>-17.399999999999999</v>
      </c>
      <c r="D64" s="7">
        <v>12.590249999999999</v>
      </c>
      <c r="E64" s="7">
        <v>30.738875</v>
      </c>
    </row>
    <row r="65" spans="1:5" x14ac:dyDescent="0.15">
      <c r="A65" s="4" t="s">
        <v>182</v>
      </c>
      <c r="B65" s="7">
        <v>4.6041249999999998</v>
      </c>
      <c r="C65" s="7">
        <v>-17.399999999999999</v>
      </c>
      <c r="D65" s="7">
        <v>12.584250000000001</v>
      </c>
      <c r="E65" s="7">
        <v>30.733875000000001</v>
      </c>
    </row>
    <row r="66" spans="1:5" x14ac:dyDescent="0.15">
      <c r="A66" s="4" t="s">
        <v>181</v>
      </c>
      <c r="B66" s="7">
        <v>0.42699999999999999</v>
      </c>
      <c r="C66" s="7">
        <v>31.312000000000001</v>
      </c>
      <c r="D66" s="7">
        <v>5.3360000000000003</v>
      </c>
      <c r="E66" s="7">
        <v>-13.5</v>
      </c>
    </row>
    <row r="67" spans="1:5" x14ac:dyDescent="0.15">
      <c r="A67" s="4" t="s">
        <v>180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15">
      <c r="A68" s="4" t="s">
        <v>8</v>
      </c>
      <c r="B68" s="6">
        <v>45714</v>
      </c>
      <c r="C68" s="6">
        <v>45777</v>
      </c>
      <c r="D68" s="6">
        <v>45868</v>
      </c>
      <c r="E68" s="6">
        <v>45959</v>
      </c>
    </row>
    <row r="69" spans="1:5" ht="12" x14ac:dyDescent="0.15">
      <c r="A69" s="4" t="s">
        <v>7</v>
      </c>
      <c r="B69" s="5" t="s">
        <v>5</v>
      </c>
      <c r="C69" s="5" t="s">
        <v>5</v>
      </c>
      <c r="D69" s="5" t="s">
        <v>5</v>
      </c>
      <c r="E69" s="5" t="s">
        <v>5</v>
      </c>
    </row>
    <row r="70" spans="1:5" ht="12" x14ac:dyDescent="0.15">
      <c r="A70" s="4" t="s">
        <v>4</v>
      </c>
      <c r="B70" s="5" t="s">
        <v>233</v>
      </c>
      <c r="C70" s="5" t="s">
        <v>2</v>
      </c>
      <c r="D70" s="5" t="s">
        <v>233</v>
      </c>
      <c r="E70" s="5" t="s">
        <v>233</v>
      </c>
    </row>
    <row r="71" spans="1:5" x14ac:dyDescent="0.15">
      <c r="A71" s="4"/>
      <c r="B71" s="4"/>
      <c r="C71" s="4"/>
      <c r="D71" s="4"/>
      <c r="E71" s="4"/>
    </row>
    <row r="72" spans="1:5" ht="72" x14ac:dyDescent="0.15">
      <c r="A72" s="30" t="s">
        <v>0</v>
      </c>
      <c r="B72" s="3"/>
      <c r="C72" s="3"/>
      <c r="D72" s="3"/>
      <c r="E72" s="3"/>
    </row>
  </sheetData>
  <pageMargins left="0.2" right="0.2" top="0.5" bottom="0.5" header="0.5" footer="0.5"/>
  <pageSetup fitToWidth="0" fitToHeight="0" orientation="landscape" horizontalDpi="0" verticalDpi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6CA89-B1FA-BF4A-AEC3-30947933F456}">
  <sheetPr>
    <outlinePr summaryBelow="0" summaryRight="0"/>
    <pageSetUpPr autoPageBreaks="0"/>
  </sheetPr>
  <dimension ref="A5:IU89"/>
  <sheetViews>
    <sheetView topLeftCell="A64" zoomScale="168" workbookViewId="0">
      <selection activeCell="E75" sqref="E75"/>
    </sheetView>
  </sheetViews>
  <sheetFormatPr baseColWidth="10" defaultRowHeight="11" x14ac:dyDescent="0.15"/>
  <cols>
    <col min="1" max="1" width="45.83203125" style="1" customWidth="1"/>
    <col min="2" max="5" width="14.83203125" style="1" customWidth="1"/>
    <col min="6" max="256" width="8.83203125" style="1" customWidth="1"/>
    <col min="257" max="16384" width="10.83203125" style="1"/>
  </cols>
  <sheetData>
    <row r="5" spans="1:255" ht="17" x14ac:dyDescent="0.2">
      <c r="A5" s="25" t="s">
        <v>98</v>
      </c>
    </row>
    <row r="7" spans="1:255" ht="12" x14ac:dyDescent="0.15">
      <c r="A7" s="24" t="s">
        <v>97</v>
      </c>
      <c r="B7" s="22" t="s">
        <v>96</v>
      </c>
      <c r="C7" s="1" t="s">
        <v>95</v>
      </c>
      <c r="D7" s="4" t="s">
        <v>78</v>
      </c>
      <c r="E7" s="22" t="s">
        <v>94</v>
      </c>
      <c r="F7" s="1" t="s">
        <v>93</v>
      </c>
    </row>
    <row r="8" spans="1:255" x14ac:dyDescent="0.15">
      <c r="A8" s="4"/>
      <c r="B8" s="22" t="s">
        <v>92</v>
      </c>
      <c r="C8" s="1" t="s">
        <v>232</v>
      </c>
      <c r="D8" s="4" t="s">
        <v>78</v>
      </c>
      <c r="E8" s="22" t="s">
        <v>90</v>
      </c>
      <c r="F8" s="1" t="s">
        <v>89</v>
      </c>
    </row>
    <row r="9" spans="1:255" x14ac:dyDescent="0.15">
      <c r="A9" s="4"/>
      <c r="B9" s="22" t="s">
        <v>88</v>
      </c>
      <c r="C9" s="1" t="s">
        <v>87</v>
      </c>
      <c r="D9" s="4" t="s">
        <v>78</v>
      </c>
      <c r="E9" s="22" t="s">
        <v>86</v>
      </c>
      <c r="F9" s="1" t="s">
        <v>85</v>
      </c>
    </row>
    <row r="10" spans="1:255" x14ac:dyDescent="0.15">
      <c r="A10" s="4"/>
      <c r="B10" s="22" t="s">
        <v>84</v>
      </c>
      <c r="C10" s="1" t="s">
        <v>83</v>
      </c>
      <c r="D10" s="4" t="s">
        <v>78</v>
      </c>
      <c r="E10" s="22" t="s">
        <v>82</v>
      </c>
      <c r="F10" s="23" t="s">
        <v>81</v>
      </c>
    </row>
    <row r="11" spans="1:255" x14ac:dyDescent="0.15">
      <c r="A11" s="4"/>
      <c r="B11" s="22" t="s">
        <v>80</v>
      </c>
      <c r="C11" s="1" t="s">
        <v>79</v>
      </c>
      <c r="D11" s="4" t="s">
        <v>78</v>
      </c>
      <c r="E11" s="21"/>
      <c r="F11" s="21"/>
    </row>
    <row r="14" spans="1:255" x14ac:dyDescent="0.15">
      <c r="A14" s="20" t="s">
        <v>77</v>
      </c>
      <c r="B14" s="20"/>
      <c r="C14" s="20"/>
      <c r="D14" s="20"/>
      <c r="E14" s="20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</row>
    <row r="15" spans="1:255" ht="24" x14ac:dyDescent="0.15">
      <c r="A15" s="18" t="s">
        <v>76</v>
      </c>
      <c r="B15" s="29" t="s">
        <v>231</v>
      </c>
      <c r="C15" s="29" t="s">
        <v>230</v>
      </c>
      <c r="D15" s="29" t="s">
        <v>229</v>
      </c>
      <c r="E15" s="29" t="s">
        <v>228</v>
      </c>
    </row>
    <row r="16" spans="1:255" ht="12" x14ac:dyDescent="0.15">
      <c r="A16" s="16" t="s">
        <v>75</v>
      </c>
      <c r="B16" s="15" t="s">
        <v>74</v>
      </c>
      <c r="C16" s="15" t="s">
        <v>74</v>
      </c>
      <c r="D16" s="15" t="s">
        <v>74</v>
      </c>
      <c r="E16" s="15" t="s">
        <v>74</v>
      </c>
    </row>
    <row r="17" spans="1:5" x14ac:dyDescent="0.15">
      <c r="A17" s="10" t="s">
        <v>73</v>
      </c>
      <c r="B17" s="4"/>
      <c r="C17" s="4"/>
      <c r="D17" s="4"/>
      <c r="E17" s="4"/>
    </row>
    <row r="18" spans="1:5" x14ac:dyDescent="0.15">
      <c r="A18" s="4" t="s">
        <v>72</v>
      </c>
      <c r="B18" s="7">
        <v>164.66900000000001</v>
      </c>
      <c r="C18" s="7">
        <v>153.608</v>
      </c>
      <c r="D18" s="7">
        <v>167.042</v>
      </c>
      <c r="E18" s="7">
        <v>203.70500000000001</v>
      </c>
    </row>
    <row r="19" spans="1:5" x14ac:dyDescent="0.15">
      <c r="A19" s="10" t="s">
        <v>71</v>
      </c>
      <c r="B19" s="13">
        <v>164.66900000000001</v>
      </c>
      <c r="C19" s="13">
        <v>153.608</v>
      </c>
      <c r="D19" s="13">
        <v>167.042</v>
      </c>
      <c r="E19" s="13">
        <v>203.70500000000001</v>
      </c>
    </row>
    <row r="20" spans="1:5" x14ac:dyDescent="0.15">
      <c r="A20" s="4"/>
      <c r="B20" s="4"/>
      <c r="C20" s="4"/>
      <c r="D20" s="4"/>
      <c r="E20" s="4"/>
    </row>
    <row r="21" spans="1:5" x14ac:dyDescent="0.15">
      <c r="A21" s="4" t="s">
        <v>70</v>
      </c>
      <c r="B21" s="7">
        <v>68.254000000000005</v>
      </c>
      <c r="C21" s="7">
        <v>76.759</v>
      </c>
      <c r="D21" s="7">
        <v>102.551</v>
      </c>
      <c r="E21" s="7">
        <v>103.387</v>
      </c>
    </row>
    <row r="22" spans="1:5" ht="12" x14ac:dyDescent="0.15">
      <c r="A22" s="4" t="s">
        <v>69</v>
      </c>
      <c r="B22" s="7">
        <v>12.528</v>
      </c>
      <c r="C22" s="7" t="s">
        <v>12</v>
      </c>
      <c r="D22" s="7" t="s">
        <v>12</v>
      </c>
      <c r="E22" s="7" t="s">
        <v>12</v>
      </c>
    </row>
    <row r="23" spans="1:5" x14ac:dyDescent="0.15">
      <c r="A23" s="4" t="s">
        <v>68</v>
      </c>
      <c r="B23" s="7">
        <v>0.95399999999999996</v>
      </c>
      <c r="C23" s="7">
        <v>1.1240000000000001</v>
      </c>
      <c r="D23" s="7">
        <v>1.1539999999999999</v>
      </c>
      <c r="E23" s="7">
        <v>0.76700000000000002</v>
      </c>
    </row>
    <row r="24" spans="1:5" x14ac:dyDescent="0.15">
      <c r="A24" s="10" t="s">
        <v>67</v>
      </c>
      <c r="B24" s="13">
        <v>81.736000000000004</v>
      </c>
      <c r="C24" s="13">
        <v>77.882999999999996</v>
      </c>
      <c r="D24" s="13">
        <v>103.705</v>
      </c>
      <c r="E24" s="13">
        <v>104.154</v>
      </c>
    </row>
    <row r="25" spans="1:5" x14ac:dyDescent="0.15">
      <c r="A25" s="4"/>
      <c r="B25" s="4"/>
      <c r="C25" s="4"/>
      <c r="D25" s="4"/>
      <c r="E25" s="4"/>
    </row>
    <row r="26" spans="1:5" x14ac:dyDescent="0.15">
      <c r="A26" s="4" t="s">
        <v>66</v>
      </c>
      <c r="B26" s="7">
        <v>83.6</v>
      </c>
      <c r="C26" s="7">
        <v>88.334999999999994</v>
      </c>
      <c r="D26" s="7">
        <v>84.11</v>
      </c>
      <c r="E26" s="7">
        <v>84.418000000000006</v>
      </c>
    </row>
    <row r="27" spans="1:5" x14ac:dyDescent="0.15">
      <c r="A27" s="4" t="s">
        <v>65</v>
      </c>
      <c r="B27" s="7">
        <v>3.8730000000000002</v>
      </c>
      <c r="C27" s="7">
        <v>29.928999999999998</v>
      </c>
      <c r="D27" s="7">
        <v>29.44</v>
      </c>
      <c r="E27" s="7">
        <v>27.597999999999999</v>
      </c>
    </row>
    <row r="28" spans="1:5" x14ac:dyDescent="0.15">
      <c r="A28" s="4" t="s">
        <v>64</v>
      </c>
      <c r="B28" s="7">
        <v>1.264</v>
      </c>
      <c r="C28" s="7">
        <v>1.268</v>
      </c>
      <c r="D28" s="7">
        <v>1.2729999999999999</v>
      </c>
      <c r="E28" s="7">
        <v>1.278</v>
      </c>
    </row>
    <row r="29" spans="1:5" x14ac:dyDescent="0.15">
      <c r="A29" s="4" t="s">
        <v>63</v>
      </c>
      <c r="B29" s="7">
        <v>6.149</v>
      </c>
      <c r="C29" s="7">
        <v>0.45900000000000002</v>
      </c>
      <c r="D29" s="7">
        <v>1.1739999999999999</v>
      </c>
      <c r="E29" s="7">
        <v>2.177</v>
      </c>
    </row>
    <row r="30" spans="1:5" x14ac:dyDescent="0.15">
      <c r="A30" s="10" t="s">
        <v>62</v>
      </c>
      <c r="B30" s="13">
        <v>341.291</v>
      </c>
      <c r="C30" s="13">
        <v>351.48200000000003</v>
      </c>
      <c r="D30" s="13">
        <v>386.74400000000003</v>
      </c>
      <c r="E30" s="13">
        <v>423.33</v>
      </c>
    </row>
    <row r="31" spans="1:5" x14ac:dyDescent="0.15">
      <c r="A31" s="4"/>
      <c r="B31" s="4"/>
      <c r="C31" s="4"/>
      <c r="D31" s="4"/>
      <c r="E31" s="4"/>
    </row>
    <row r="32" spans="1:5" ht="12" x14ac:dyDescent="0.15">
      <c r="A32" s="4" t="s">
        <v>61</v>
      </c>
      <c r="B32" s="7">
        <v>8.4160000000000004</v>
      </c>
      <c r="C32" s="7" t="s">
        <v>12</v>
      </c>
      <c r="D32" s="7" t="s">
        <v>12</v>
      </c>
      <c r="E32" s="7" t="s">
        <v>12</v>
      </c>
    </row>
    <row r="33" spans="1:5" ht="12" x14ac:dyDescent="0.15">
      <c r="A33" s="4" t="s">
        <v>60</v>
      </c>
      <c r="B33" s="7">
        <v>-5.7</v>
      </c>
      <c r="C33" s="7" t="s">
        <v>12</v>
      </c>
      <c r="D33" s="7" t="s">
        <v>12</v>
      </c>
      <c r="E33" s="7" t="s">
        <v>12</v>
      </c>
    </row>
    <row r="34" spans="1:5" x14ac:dyDescent="0.15">
      <c r="A34" s="10" t="s">
        <v>59</v>
      </c>
      <c r="B34" s="13">
        <v>2.7360000000000002</v>
      </c>
      <c r="C34" s="13">
        <v>13.738</v>
      </c>
      <c r="D34" s="13">
        <v>15.683</v>
      </c>
      <c r="E34" s="13">
        <v>19.103000000000002</v>
      </c>
    </row>
    <row r="35" spans="1:5" x14ac:dyDescent="0.15">
      <c r="A35" s="4"/>
      <c r="B35" s="4"/>
      <c r="C35" s="4"/>
      <c r="D35" s="4"/>
      <c r="E35" s="4"/>
    </row>
    <row r="36" spans="1:5" x14ac:dyDescent="0.15">
      <c r="A36" s="4" t="s">
        <v>58</v>
      </c>
      <c r="B36" s="7">
        <v>7.7910000000000004</v>
      </c>
      <c r="C36" s="7">
        <v>7.7910000000000004</v>
      </c>
      <c r="D36" s="7">
        <v>7.7910000000000004</v>
      </c>
      <c r="E36" s="7">
        <v>7.7910000000000004</v>
      </c>
    </row>
    <row r="37" spans="1:5" x14ac:dyDescent="0.15">
      <c r="A37" s="4" t="s">
        <v>56</v>
      </c>
      <c r="B37" s="7">
        <v>2.254</v>
      </c>
      <c r="C37" s="7">
        <v>2.2170000000000001</v>
      </c>
      <c r="D37" s="7">
        <v>2.13</v>
      </c>
      <c r="E37" s="7">
        <v>2.3919999999999999</v>
      </c>
    </row>
    <row r="38" spans="1:5" x14ac:dyDescent="0.15">
      <c r="A38" s="4" t="s">
        <v>55</v>
      </c>
      <c r="B38" s="7">
        <v>6.1</v>
      </c>
      <c r="C38" s="7">
        <v>6.0990000000000002</v>
      </c>
      <c r="D38" s="7">
        <v>6.0979999999999999</v>
      </c>
      <c r="E38" s="7">
        <v>6.0979999999999999</v>
      </c>
    </row>
    <row r="39" spans="1:5" ht="12" x14ac:dyDescent="0.15">
      <c r="A39" s="4" t="s">
        <v>54</v>
      </c>
      <c r="B39" s="7" t="s">
        <v>12</v>
      </c>
      <c r="C39" s="7" t="s">
        <v>12</v>
      </c>
      <c r="D39" s="7">
        <v>8.3000000000000004E-2</v>
      </c>
      <c r="E39" s="7">
        <v>7.9000000000000001E-2</v>
      </c>
    </row>
    <row r="40" spans="1:5" x14ac:dyDescent="0.15">
      <c r="A40" s="4" t="s">
        <v>53</v>
      </c>
      <c r="B40" s="7">
        <v>2.2090000000000001</v>
      </c>
      <c r="C40" s="7">
        <v>2.6419999999999999</v>
      </c>
      <c r="D40" s="7">
        <v>2.548</v>
      </c>
      <c r="E40" s="7">
        <v>2.5009999999999999</v>
      </c>
    </row>
    <row r="41" spans="1:5" x14ac:dyDescent="0.15">
      <c r="A41" s="10" t="s">
        <v>52</v>
      </c>
      <c r="B41" s="14">
        <v>362.38099999999997</v>
      </c>
      <c r="C41" s="14">
        <v>383.96899999999999</v>
      </c>
      <c r="D41" s="14">
        <v>421.077</v>
      </c>
      <c r="E41" s="14">
        <v>461.29399999999998</v>
      </c>
    </row>
    <row r="42" spans="1:5" x14ac:dyDescent="0.15">
      <c r="A42" s="4"/>
      <c r="B42" s="4"/>
      <c r="C42" s="4"/>
      <c r="D42" s="4"/>
      <c r="E42" s="4"/>
    </row>
    <row r="43" spans="1:5" x14ac:dyDescent="0.15">
      <c r="A43" s="10" t="s">
        <v>51</v>
      </c>
      <c r="B43" s="4"/>
      <c r="C43" s="4"/>
      <c r="D43" s="4"/>
      <c r="E43" s="4"/>
    </row>
    <row r="44" spans="1:5" x14ac:dyDescent="0.15">
      <c r="A44" s="4" t="s">
        <v>50</v>
      </c>
      <c r="B44" s="7">
        <v>30.757999999999999</v>
      </c>
      <c r="C44" s="7">
        <v>22.626999999999999</v>
      </c>
      <c r="D44" s="7">
        <v>25.834</v>
      </c>
      <c r="E44" s="7">
        <v>22.262</v>
      </c>
    </row>
    <row r="45" spans="1:5" x14ac:dyDescent="0.15">
      <c r="A45" s="4" t="s">
        <v>49</v>
      </c>
      <c r="B45" s="7">
        <v>54.622</v>
      </c>
      <c r="C45" s="7">
        <v>66.992000000000004</v>
      </c>
      <c r="D45" s="7">
        <v>80.63</v>
      </c>
      <c r="E45" s="7">
        <v>99.004000000000005</v>
      </c>
    </row>
    <row r="46" spans="1:5" x14ac:dyDescent="0.15">
      <c r="A46" s="4" t="s">
        <v>48</v>
      </c>
      <c r="B46" s="7">
        <v>0.01</v>
      </c>
      <c r="C46" s="7">
        <v>0.01</v>
      </c>
      <c r="D46" s="7">
        <v>8.0000000000000002E-3</v>
      </c>
      <c r="E46" s="7">
        <v>5.0000000000000001E-3</v>
      </c>
    </row>
    <row r="47" spans="1:5" x14ac:dyDescent="0.15">
      <c r="A47" s="4" t="s">
        <v>47</v>
      </c>
      <c r="B47" s="7">
        <v>0.42199999999999999</v>
      </c>
      <c r="C47" s="7">
        <v>0.58099999999999996</v>
      </c>
      <c r="D47" s="7">
        <v>0.76900000000000002</v>
      </c>
      <c r="E47" s="7">
        <v>0.77100000000000002</v>
      </c>
    </row>
    <row r="48" spans="1:5" ht="12" x14ac:dyDescent="0.15">
      <c r="A48" s="4" t="s">
        <v>46</v>
      </c>
      <c r="B48" s="7">
        <v>10.558999999999999</v>
      </c>
      <c r="C48" s="7" t="s">
        <v>12</v>
      </c>
      <c r="D48" s="7" t="s">
        <v>12</v>
      </c>
      <c r="E48" s="7" t="s">
        <v>12</v>
      </c>
    </row>
    <row r="49" spans="1:5" x14ac:dyDescent="0.15">
      <c r="A49" s="4" t="s">
        <v>45</v>
      </c>
      <c r="B49" s="7">
        <v>6.8949999999999996</v>
      </c>
      <c r="C49" s="7">
        <v>3.1549999999999998</v>
      </c>
      <c r="D49" s="7">
        <v>2.802</v>
      </c>
      <c r="E49" s="7">
        <v>1.415</v>
      </c>
    </row>
    <row r="50" spans="1:5" x14ac:dyDescent="0.15">
      <c r="A50" s="10" t="s">
        <v>44</v>
      </c>
      <c r="B50" s="13">
        <v>103.26600000000001</v>
      </c>
      <c r="C50" s="13">
        <v>93.364999999999995</v>
      </c>
      <c r="D50" s="13">
        <v>110.04300000000001</v>
      </c>
      <c r="E50" s="13">
        <v>123.45699999999999</v>
      </c>
    </row>
    <row r="51" spans="1:5" x14ac:dyDescent="0.15">
      <c r="A51" s="4"/>
      <c r="B51" s="4"/>
      <c r="C51" s="4"/>
      <c r="D51" s="4"/>
      <c r="E51" s="4"/>
    </row>
    <row r="52" spans="1:5" ht="12" x14ac:dyDescent="0.15">
      <c r="A52" s="4" t="s">
        <v>43</v>
      </c>
      <c r="B52" s="7">
        <v>3.0000000000000001E-3</v>
      </c>
      <c r="C52" s="7" t="s">
        <v>12</v>
      </c>
      <c r="D52" s="7" t="s">
        <v>12</v>
      </c>
      <c r="E52" s="7" t="s">
        <v>12</v>
      </c>
    </row>
    <row r="53" spans="1:5" ht="12" x14ac:dyDescent="0.15">
      <c r="A53" s="4" t="s">
        <v>42</v>
      </c>
      <c r="B53" s="7" t="s">
        <v>12</v>
      </c>
      <c r="C53" s="7">
        <v>12.583</v>
      </c>
      <c r="D53" s="7">
        <v>13.996</v>
      </c>
      <c r="E53" s="7">
        <v>14.006</v>
      </c>
    </row>
    <row r="54" spans="1:5" x14ac:dyDescent="0.15">
      <c r="A54" s="4" t="s">
        <v>40</v>
      </c>
      <c r="B54" s="7">
        <v>0.29499999999999998</v>
      </c>
      <c r="C54" s="7">
        <v>0.16300000000000001</v>
      </c>
      <c r="D54" s="7">
        <v>9.9000000000000005E-2</v>
      </c>
      <c r="E54" s="7">
        <v>9.8000000000000004E-2</v>
      </c>
    </row>
    <row r="55" spans="1:5" x14ac:dyDescent="0.15">
      <c r="A55" s="10" t="s">
        <v>39</v>
      </c>
      <c r="B55" s="13">
        <v>103.56399999999999</v>
      </c>
      <c r="C55" s="13">
        <v>106.111</v>
      </c>
      <c r="D55" s="13">
        <v>124.13800000000001</v>
      </c>
      <c r="E55" s="13">
        <v>137.56100000000001</v>
      </c>
    </row>
    <row r="56" spans="1:5" x14ac:dyDescent="0.15">
      <c r="A56" s="4"/>
      <c r="B56" s="4"/>
      <c r="C56" s="4"/>
      <c r="D56" s="4"/>
      <c r="E56" s="4"/>
    </row>
    <row r="57" spans="1:5" x14ac:dyDescent="0.15">
      <c r="A57" s="4" t="s">
        <v>38</v>
      </c>
      <c r="B57" s="7">
        <v>0.63700000000000001</v>
      </c>
      <c r="C57" s="7">
        <v>0.63800000000000001</v>
      </c>
      <c r="D57" s="7">
        <v>0.63900000000000001</v>
      </c>
      <c r="E57" s="7">
        <v>0.64</v>
      </c>
    </row>
    <row r="58" spans="1:5" x14ac:dyDescent="0.15">
      <c r="A58" s="4" t="s">
        <v>37</v>
      </c>
      <c r="B58" s="7">
        <v>174.077</v>
      </c>
      <c r="C58" s="7">
        <v>175.24100000000001</v>
      </c>
      <c r="D58" s="7">
        <v>178.774</v>
      </c>
      <c r="E58" s="7">
        <v>181.99199999999999</v>
      </c>
    </row>
    <row r="59" spans="1:5" x14ac:dyDescent="0.15">
      <c r="A59" s="4" t="s">
        <v>36</v>
      </c>
      <c r="B59" s="7">
        <v>156.69399999999999</v>
      </c>
      <c r="C59" s="7">
        <v>175.57599999999999</v>
      </c>
      <c r="D59" s="7">
        <v>198.48400000000001</v>
      </c>
      <c r="E59" s="7">
        <v>222.48699999999999</v>
      </c>
    </row>
    <row r="60" spans="1:5" x14ac:dyDescent="0.15">
      <c r="A60" s="4" t="s">
        <v>35</v>
      </c>
      <c r="B60" s="7">
        <v>-71.7</v>
      </c>
      <c r="C60" s="7">
        <v>-73.2</v>
      </c>
      <c r="D60" s="7">
        <v>-81.8</v>
      </c>
      <c r="E60" s="7">
        <v>-81.900000000000006</v>
      </c>
    </row>
    <row r="61" spans="1:5" x14ac:dyDescent="0.15">
      <c r="A61" s="4" t="s">
        <v>34</v>
      </c>
      <c r="B61" s="7">
        <v>-0.9</v>
      </c>
      <c r="C61" s="7">
        <v>-0.4</v>
      </c>
      <c r="D61" s="7">
        <v>0.82599999999999996</v>
      </c>
      <c r="E61" s="7">
        <v>0.54900000000000004</v>
      </c>
    </row>
    <row r="62" spans="1:5" x14ac:dyDescent="0.15">
      <c r="A62" s="10" t="s">
        <v>33</v>
      </c>
      <c r="B62" s="13">
        <v>258.81700000000001</v>
      </c>
      <c r="C62" s="13">
        <v>277.858</v>
      </c>
      <c r="D62" s="13">
        <v>296.93900000000002</v>
      </c>
      <c r="E62" s="13">
        <v>323.733</v>
      </c>
    </row>
    <row r="63" spans="1:5" x14ac:dyDescent="0.15">
      <c r="A63" s="4"/>
      <c r="B63" s="4"/>
      <c r="C63" s="4"/>
      <c r="D63" s="4"/>
      <c r="E63" s="4"/>
    </row>
    <row r="64" spans="1:5" x14ac:dyDescent="0.15">
      <c r="A64" s="10" t="s">
        <v>31</v>
      </c>
      <c r="B64" s="12">
        <v>258.81700000000001</v>
      </c>
      <c r="C64" s="12">
        <v>277.858</v>
      </c>
      <c r="D64" s="12">
        <v>296.93900000000002</v>
      </c>
      <c r="E64" s="12">
        <v>323.733</v>
      </c>
    </row>
    <row r="65" spans="1:5" x14ac:dyDescent="0.15">
      <c r="A65" s="4"/>
      <c r="B65" s="4"/>
      <c r="C65" s="4"/>
      <c r="D65" s="4"/>
      <c r="E65" s="4"/>
    </row>
    <row r="66" spans="1:5" x14ac:dyDescent="0.15">
      <c r="A66" s="10" t="s">
        <v>30</v>
      </c>
      <c r="B66" s="11">
        <v>362.38099999999997</v>
      </c>
      <c r="C66" s="11">
        <v>383.96899999999999</v>
      </c>
      <c r="D66" s="11">
        <v>421.077</v>
      </c>
      <c r="E66" s="11">
        <v>461.29399999999998</v>
      </c>
    </row>
    <row r="67" spans="1:5" x14ac:dyDescent="0.15">
      <c r="A67" s="4"/>
      <c r="B67" s="4"/>
      <c r="C67" s="4"/>
      <c r="D67" s="4"/>
      <c r="E67" s="4"/>
    </row>
    <row r="68" spans="1:5" x14ac:dyDescent="0.15">
      <c r="A68" s="10" t="s">
        <v>29</v>
      </c>
      <c r="B68" s="4"/>
      <c r="C68" s="4"/>
      <c r="D68" s="4"/>
      <c r="E68" s="4"/>
    </row>
    <row r="69" spans="1:5" x14ac:dyDescent="0.15">
      <c r="A69" s="4" t="s">
        <v>28</v>
      </c>
      <c r="B69" s="7">
        <v>56.986193</v>
      </c>
      <c r="C69" s="7">
        <v>56.733572000000002</v>
      </c>
      <c r="D69" s="7">
        <v>56.822980999999999</v>
      </c>
      <c r="E69" s="7">
        <v>56.948258000000003</v>
      </c>
    </row>
    <row r="70" spans="1:5" x14ac:dyDescent="0.15">
      <c r="A70" s="4" t="s">
        <v>27</v>
      </c>
      <c r="B70" s="7">
        <v>56.961941000000003</v>
      </c>
      <c r="C70" s="7">
        <v>57.018300000000004</v>
      </c>
      <c r="D70" s="7">
        <v>56.802981000000003</v>
      </c>
      <c r="E70" s="7">
        <v>56.948258000000003</v>
      </c>
    </row>
    <row r="71" spans="1:5" x14ac:dyDescent="0.15">
      <c r="A71" s="4" t="s">
        <v>26</v>
      </c>
      <c r="B71" s="9">
        <v>4.54</v>
      </c>
      <c r="C71" s="9">
        <v>4.87</v>
      </c>
      <c r="D71" s="9">
        <v>5.23</v>
      </c>
      <c r="E71" s="9">
        <v>5.68</v>
      </c>
    </row>
    <row r="72" spans="1:5" x14ac:dyDescent="0.15">
      <c r="A72" s="4" t="s">
        <v>25</v>
      </c>
      <c r="B72" s="7">
        <v>251.02600000000001</v>
      </c>
      <c r="C72" s="7">
        <v>270.06700000000001</v>
      </c>
      <c r="D72" s="7">
        <v>289.14800000000002</v>
      </c>
      <c r="E72" s="7">
        <v>315.94200000000001</v>
      </c>
    </row>
    <row r="73" spans="1:5" x14ac:dyDescent="0.15">
      <c r="A73" s="4" t="s">
        <v>24</v>
      </c>
      <c r="B73" s="9">
        <v>4.41</v>
      </c>
      <c r="C73" s="9">
        <v>4.74</v>
      </c>
      <c r="D73" s="9">
        <v>5.09</v>
      </c>
      <c r="E73" s="9">
        <v>5.55</v>
      </c>
    </row>
    <row r="74" spans="1:5" x14ac:dyDescent="0.15">
      <c r="A74" s="4" t="s">
        <v>23</v>
      </c>
      <c r="B74" s="7">
        <v>0.435</v>
      </c>
      <c r="C74" s="7">
        <v>13.173999999999999</v>
      </c>
      <c r="D74" s="7">
        <v>14.773</v>
      </c>
      <c r="E74" s="7">
        <v>14.782</v>
      </c>
    </row>
    <row r="75" spans="1:5" x14ac:dyDescent="0.15">
      <c r="A75" s="4" t="s">
        <v>22</v>
      </c>
      <c r="B75" s="7">
        <v>-164.2</v>
      </c>
      <c r="C75" s="7">
        <v>-140.4</v>
      </c>
      <c r="D75" s="7">
        <v>-152.30000000000001</v>
      </c>
      <c r="E75" s="7">
        <v>-188.9</v>
      </c>
    </row>
    <row r="76" spans="1:5" x14ac:dyDescent="0.15">
      <c r="A76" s="4" t="s">
        <v>17</v>
      </c>
      <c r="B76" s="7">
        <v>3.536</v>
      </c>
      <c r="C76" s="7">
        <v>3.1389999999999998</v>
      </c>
      <c r="D76" s="7">
        <v>4.7370000000000001</v>
      </c>
      <c r="E76" s="7">
        <v>3.5369999999999999</v>
      </c>
    </row>
    <row r="77" spans="1:5" x14ac:dyDescent="0.15">
      <c r="A77" s="4" t="s">
        <v>16</v>
      </c>
      <c r="B77" s="7">
        <v>80.063999999999993</v>
      </c>
      <c r="C77" s="7">
        <v>85.195999999999998</v>
      </c>
      <c r="D77" s="7">
        <v>79.373000000000005</v>
      </c>
      <c r="E77" s="7">
        <v>80.881</v>
      </c>
    </row>
    <row r="78" spans="1:5" ht="12" x14ac:dyDescent="0.15">
      <c r="A78" s="4" t="s">
        <v>15</v>
      </c>
      <c r="B78" s="7">
        <v>0.14000000000000001</v>
      </c>
      <c r="C78" s="7" t="s">
        <v>10</v>
      </c>
      <c r="D78" s="7" t="s">
        <v>10</v>
      </c>
      <c r="E78" s="7" t="s">
        <v>10</v>
      </c>
    </row>
    <row r="79" spans="1:5" ht="12" x14ac:dyDescent="0.15">
      <c r="A79" s="4" t="s">
        <v>14</v>
      </c>
      <c r="B79" s="7">
        <v>3.6030000000000002</v>
      </c>
      <c r="C79" s="7" t="s">
        <v>10</v>
      </c>
      <c r="D79" s="7" t="s">
        <v>10</v>
      </c>
      <c r="E79" s="7" t="s">
        <v>10</v>
      </c>
    </row>
    <row r="80" spans="1:5" ht="12" x14ac:dyDescent="0.15">
      <c r="A80" s="4" t="s">
        <v>13</v>
      </c>
      <c r="B80" s="7">
        <v>0.39300000000000002</v>
      </c>
      <c r="C80" s="7" t="s">
        <v>12</v>
      </c>
      <c r="D80" s="7" t="s">
        <v>12</v>
      </c>
      <c r="E80" s="7" t="s">
        <v>12</v>
      </c>
    </row>
    <row r="81" spans="1:5" ht="12" x14ac:dyDescent="0.15">
      <c r="A81" s="4" t="s">
        <v>11</v>
      </c>
      <c r="B81" s="8">
        <v>319</v>
      </c>
      <c r="C81" s="8" t="s">
        <v>10</v>
      </c>
      <c r="D81" s="8" t="s">
        <v>10</v>
      </c>
      <c r="E81" s="8" t="s">
        <v>10</v>
      </c>
    </row>
    <row r="82" spans="1:5" x14ac:dyDescent="0.15">
      <c r="A82" s="4" t="s">
        <v>9</v>
      </c>
      <c r="B82" s="7">
        <v>2.2549999999999999</v>
      </c>
      <c r="C82" s="7">
        <v>2.8039999999999998</v>
      </c>
      <c r="D82" s="7">
        <v>2.7829999999999999</v>
      </c>
      <c r="E82" s="7">
        <v>3.4689999999999999</v>
      </c>
    </row>
    <row r="83" spans="1:5" x14ac:dyDescent="0.15">
      <c r="A83" s="4" t="s">
        <v>8</v>
      </c>
      <c r="B83" s="6">
        <v>45714</v>
      </c>
      <c r="C83" s="6">
        <v>45777</v>
      </c>
      <c r="D83" s="6">
        <v>45868</v>
      </c>
      <c r="E83" s="6">
        <v>45959</v>
      </c>
    </row>
    <row r="84" spans="1:5" ht="12" x14ac:dyDescent="0.15">
      <c r="A84" s="4" t="s">
        <v>7</v>
      </c>
      <c r="B84" s="5" t="s">
        <v>5</v>
      </c>
      <c r="C84" s="5" t="s">
        <v>5</v>
      </c>
      <c r="D84" s="5" t="s">
        <v>5</v>
      </c>
      <c r="E84" s="5" t="s">
        <v>5</v>
      </c>
    </row>
    <row r="85" spans="1:5" ht="12" x14ac:dyDescent="0.15">
      <c r="A85" s="4" t="s">
        <v>4</v>
      </c>
      <c r="B85" s="5" t="s">
        <v>227</v>
      </c>
      <c r="C85" s="5" t="s">
        <v>2</v>
      </c>
      <c r="D85" s="5" t="s">
        <v>2</v>
      </c>
      <c r="E85" s="5" t="s">
        <v>2</v>
      </c>
    </row>
    <row r="86" spans="1:5" x14ac:dyDescent="0.15">
      <c r="A86" s="4"/>
      <c r="B86" s="4"/>
      <c r="C86" s="4"/>
      <c r="D86" s="4"/>
      <c r="E86" s="4"/>
    </row>
    <row r="87" spans="1:5" x14ac:dyDescent="0.15">
      <c r="A87" s="3"/>
      <c r="B87" s="3"/>
      <c r="C87" s="3"/>
      <c r="D87" s="3"/>
      <c r="E87" s="3"/>
    </row>
    <row r="88" spans="1:5" x14ac:dyDescent="0.15">
      <c r="A88" s="1" t="s">
        <v>1</v>
      </c>
    </row>
    <row r="89" spans="1:5" x14ac:dyDescent="0.15">
      <c r="A89" s="2" t="s">
        <v>0</v>
      </c>
    </row>
  </sheetData>
  <pageMargins left="0.2" right="0.2" top="0.5" bottom="0.5" header="0.5" footer="0.5"/>
  <pageSetup fitToWidth="0" fitToHeight="0" orientation="landscape" horizontalDpi="0" verticalDpi="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64257-B80D-1E45-8222-71AD637964C2}">
  <sheetPr>
    <outlinePr summaryBelow="0" summaryRight="0"/>
    <pageSetUpPr autoPageBreaks="0"/>
  </sheetPr>
  <dimension ref="A5:IU104"/>
  <sheetViews>
    <sheetView topLeftCell="A62" zoomScale="141" workbookViewId="0">
      <selection activeCell="E68" sqref="E68"/>
    </sheetView>
  </sheetViews>
  <sheetFormatPr baseColWidth="10" defaultRowHeight="11" x14ac:dyDescent="0.15"/>
  <cols>
    <col min="1" max="1" width="45.83203125" style="1" customWidth="1"/>
    <col min="2" max="5" width="14.83203125" style="1" customWidth="1"/>
    <col min="6" max="256" width="8.83203125" style="1" customWidth="1"/>
    <col min="257" max="16384" width="10.83203125" style="1"/>
  </cols>
  <sheetData>
    <row r="5" spans="1:255" ht="17" x14ac:dyDescent="0.2">
      <c r="A5" s="25" t="s">
        <v>179</v>
      </c>
    </row>
    <row r="7" spans="1:255" ht="12" x14ac:dyDescent="0.15">
      <c r="A7" s="24" t="s">
        <v>97</v>
      </c>
      <c r="B7" s="22" t="s">
        <v>96</v>
      </c>
      <c r="C7" s="1" t="s">
        <v>95</v>
      </c>
      <c r="D7" s="4" t="s">
        <v>78</v>
      </c>
      <c r="E7" s="22" t="s">
        <v>94</v>
      </c>
      <c r="F7" s="1" t="s">
        <v>93</v>
      </c>
    </row>
    <row r="8" spans="1:255" x14ac:dyDescent="0.15">
      <c r="A8" s="4"/>
      <c r="B8" s="22" t="s">
        <v>92</v>
      </c>
      <c r="C8" s="1" t="s">
        <v>232</v>
      </c>
      <c r="D8" s="4" t="s">
        <v>78</v>
      </c>
      <c r="E8" s="22" t="s">
        <v>90</v>
      </c>
      <c r="F8" s="1" t="s">
        <v>89</v>
      </c>
    </row>
    <row r="9" spans="1:255" x14ac:dyDescent="0.15">
      <c r="A9" s="4"/>
      <c r="B9" s="22" t="s">
        <v>88</v>
      </c>
      <c r="C9" s="1" t="s">
        <v>87</v>
      </c>
      <c r="D9" s="4" t="s">
        <v>78</v>
      </c>
      <c r="E9" s="22" t="s">
        <v>86</v>
      </c>
      <c r="F9" s="1" t="s">
        <v>85</v>
      </c>
    </row>
    <row r="10" spans="1:255" x14ac:dyDescent="0.15">
      <c r="A10" s="4"/>
      <c r="B10" s="22" t="s">
        <v>84</v>
      </c>
      <c r="C10" s="1" t="s">
        <v>83</v>
      </c>
      <c r="D10" s="4" t="s">
        <v>78</v>
      </c>
      <c r="E10" s="22" t="s">
        <v>82</v>
      </c>
      <c r="F10" s="23" t="s">
        <v>81</v>
      </c>
    </row>
    <row r="11" spans="1:255" x14ac:dyDescent="0.15">
      <c r="A11" s="4"/>
      <c r="B11" s="22" t="s">
        <v>80</v>
      </c>
      <c r="C11" s="1" t="s">
        <v>79</v>
      </c>
      <c r="D11" s="4" t="s">
        <v>78</v>
      </c>
      <c r="E11" s="21"/>
      <c r="F11" s="21"/>
    </row>
    <row r="14" spans="1:255" x14ac:dyDescent="0.15">
      <c r="A14" s="20" t="s">
        <v>178</v>
      </c>
      <c r="B14" s="20"/>
      <c r="C14" s="20"/>
      <c r="D14" s="20"/>
      <c r="E14" s="20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</row>
    <row r="15" spans="1:255" ht="36" x14ac:dyDescent="0.15">
      <c r="A15" s="18" t="s">
        <v>177</v>
      </c>
      <c r="B15" s="29" t="s">
        <v>237</v>
      </c>
      <c r="C15" s="29" t="s">
        <v>236</v>
      </c>
      <c r="D15" s="29" t="s">
        <v>235</v>
      </c>
      <c r="E15" s="29" t="s">
        <v>234</v>
      </c>
    </row>
    <row r="16" spans="1:255" ht="12" x14ac:dyDescent="0.15">
      <c r="A16" s="16" t="s">
        <v>75</v>
      </c>
      <c r="B16" s="15" t="s">
        <v>74</v>
      </c>
      <c r="C16" s="15" t="s">
        <v>74</v>
      </c>
      <c r="D16" s="15" t="s">
        <v>74</v>
      </c>
      <c r="E16" s="15" t="s">
        <v>74</v>
      </c>
    </row>
    <row r="17" spans="1:5" x14ac:dyDescent="0.15">
      <c r="A17" s="10" t="s">
        <v>169</v>
      </c>
      <c r="B17" s="4"/>
      <c r="C17" s="4"/>
      <c r="D17" s="4"/>
      <c r="E17" s="4"/>
    </row>
    <row r="18" spans="1:5" x14ac:dyDescent="0.15">
      <c r="A18" s="4" t="s">
        <v>168</v>
      </c>
      <c r="B18" s="7">
        <v>127.29300000000001</v>
      </c>
      <c r="C18" s="7">
        <v>130.92099999999999</v>
      </c>
      <c r="D18" s="7">
        <v>168.75899999999999</v>
      </c>
      <c r="E18" s="7">
        <v>182.31299999999999</v>
      </c>
    </row>
    <row r="19" spans="1:5" ht="12" x14ac:dyDescent="0.15">
      <c r="A19" s="4" t="s">
        <v>167</v>
      </c>
      <c r="B19" s="7" t="s">
        <v>12</v>
      </c>
      <c r="C19" s="7" t="s">
        <v>12</v>
      </c>
      <c r="D19" s="7" t="s">
        <v>12</v>
      </c>
      <c r="E19" s="7" t="s">
        <v>12</v>
      </c>
    </row>
    <row r="20" spans="1:5" x14ac:dyDescent="0.15">
      <c r="A20" s="10" t="s">
        <v>166</v>
      </c>
      <c r="B20" s="13">
        <v>127.29300000000001</v>
      </c>
      <c r="C20" s="13">
        <v>130.92099999999999</v>
      </c>
      <c r="D20" s="13">
        <v>168.75899999999999</v>
      </c>
      <c r="E20" s="13">
        <v>182.31299999999999</v>
      </c>
    </row>
    <row r="21" spans="1:5" x14ac:dyDescent="0.15">
      <c r="A21" s="4"/>
      <c r="B21" s="4"/>
      <c r="C21" s="4"/>
      <c r="D21" s="4"/>
      <c r="E21" s="4"/>
    </row>
    <row r="22" spans="1:5" x14ac:dyDescent="0.15">
      <c r="A22" s="4" t="s">
        <v>165</v>
      </c>
      <c r="B22" s="7">
        <v>85.986000000000004</v>
      </c>
      <c r="C22" s="7">
        <v>82.835999999999999</v>
      </c>
      <c r="D22" s="7">
        <v>107.494</v>
      </c>
      <c r="E22" s="7">
        <v>113.645</v>
      </c>
    </row>
    <row r="23" spans="1:5" x14ac:dyDescent="0.15">
      <c r="A23" s="10" t="s">
        <v>164</v>
      </c>
      <c r="B23" s="13">
        <v>41.307000000000002</v>
      </c>
      <c r="C23" s="13">
        <v>48.085000000000001</v>
      </c>
      <c r="D23" s="13">
        <v>61.265000000000001</v>
      </c>
      <c r="E23" s="13">
        <v>68.668000000000006</v>
      </c>
    </row>
    <row r="24" spans="1:5" x14ac:dyDescent="0.15">
      <c r="A24" s="4"/>
      <c r="B24" s="4"/>
      <c r="C24" s="4"/>
      <c r="D24" s="4"/>
      <c r="E24" s="4"/>
    </row>
    <row r="25" spans="1:5" x14ac:dyDescent="0.15">
      <c r="A25" s="4" t="s">
        <v>163</v>
      </c>
      <c r="B25" s="7">
        <v>36.624000000000002</v>
      </c>
      <c r="C25" s="7">
        <v>28.792000000000002</v>
      </c>
      <c r="D25" s="7">
        <v>36.143000000000001</v>
      </c>
      <c r="E25" s="7">
        <v>40.744999999999997</v>
      </c>
    </row>
    <row r="26" spans="1:5" ht="12" x14ac:dyDescent="0.15">
      <c r="A26" s="4" t="s">
        <v>162</v>
      </c>
      <c r="B26" s="7">
        <v>0.39800000000000002</v>
      </c>
      <c r="C26" s="7" t="s">
        <v>12</v>
      </c>
      <c r="D26" s="7" t="s">
        <v>12</v>
      </c>
      <c r="E26" s="7" t="s">
        <v>12</v>
      </c>
    </row>
    <row r="27" spans="1:5" ht="12" x14ac:dyDescent="0.15">
      <c r="A27" s="4" t="s">
        <v>161</v>
      </c>
      <c r="B27" s="7" t="s">
        <v>12</v>
      </c>
      <c r="C27" s="7" t="s">
        <v>12</v>
      </c>
      <c r="D27" s="7" t="s">
        <v>12</v>
      </c>
      <c r="E27" s="7" t="s">
        <v>12</v>
      </c>
    </row>
    <row r="28" spans="1:5" ht="12" x14ac:dyDescent="0.15">
      <c r="A28" s="4" t="s">
        <v>159</v>
      </c>
      <c r="B28" s="7" t="s">
        <v>12</v>
      </c>
      <c r="C28" s="7" t="s">
        <v>12</v>
      </c>
      <c r="D28" s="7" t="s">
        <v>12</v>
      </c>
      <c r="E28" s="7" t="s">
        <v>12</v>
      </c>
    </row>
    <row r="29" spans="1:5" x14ac:dyDescent="0.15">
      <c r="A29" s="4"/>
      <c r="B29" s="4"/>
      <c r="C29" s="4"/>
      <c r="D29" s="4"/>
      <c r="E29" s="4"/>
    </row>
    <row r="30" spans="1:5" x14ac:dyDescent="0.15">
      <c r="A30" s="10" t="s">
        <v>158</v>
      </c>
      <c r="B30" s="13">
        <v>37.021999999999998</v>
      </c>
      <c r="C30" s="13">
        <v>28.792000000000002</v>
      </c>
      <c r="D30" s="13">
        <v>36.143000000000001</v>
      </c>
      <c r="E30" s="13">
        <v>40.744999999999997</v>
      </c>
    </row>
    <row r="31" spans="1:5" x14ac:dyDescent="0.15">
      <c r="A31" s="4"/>
      <c r="B31" s="4"/>
      <c r="C31" s="4"/>
      <c r="D31" s="4"/>
      <c r="E31" s="4"/>
    </row>
    <row r="32" spans="1:5" x14ac:dyDescent="0.15">
      <c r="A32" s="10" t="s">
        <v>157</v>
      </c>
      <c r="B32" s="26">
        <v>4.2850000000000001</v>
      </c>
      <c r="C32" s="26">
        <v>19.292999999999999</v>
      </c>
      <c r="D32" s="26">
        <v>25.122</v>
      </c>
      <c r="E32" s="26">
        <v>27.922999999999998</v>
      </c>
    </row>
    <row r="33" spans="1:5" x14ac:dyDescent="0.15">
      <c r="A33" s="4"/>
      <c r="B33" s="4"/>
      <c r="C33" s="4"/>
      <c r="D33" s="4"/>
      <c r="E33" s="4"/>
    </row>
    <row r="34" spans="1:5" ht="12" x14ac:dyDescent="0.15">
      <c r="A34" s="4" t="s">
        <v>156</v>
      </c>
      <c r="B34" s="7" t="s">
        <v>12</v>
      </c>
      <c r="C34" s="7" t="s">
        <v>12</v>
      </c>
      <c r="D34" s="7" t="s">
        <v>12</v>
      </c>
      <c r="E34" s="7" t="s">
        <v>12</v>
      </c>
    </row>
    <row r="35" spans="1:5" x14ac:dyDescent="0.15">
      <c r="A35" s="4" t="s">
        <v>155</v>
      </c>
      <c r="B35" s="7">
        <v>1.6890000000000001</v>
      </c>
      <c r="C35" s="7">
        <v>1.518</v>
      </c>
      <c r="D35" s="7">
        <v>1.5</v>
      </c>
      <c r="E35" s="7">
        <v>1.776</v>
      </c>
    </row>
    <row r="36" spans="1:5" x14ac:dyDescent="0.15">
      <c r="A36" s="10" t="s">
        <v>154</v>
      </c>
      <c r="B36" s="13">
        <v>1.6890000000000001</v>
      </c>
      <c r="C36" s="13">
        <v>1.518</v>
      </c>
      <c r="D36" s="13">
        <v>1.5</v>
      </c>
      <c r="E36" s="13">
        <v>1.776</v>
      </c>
    </row>
    <row r="37" spans="1:5" x14ac:dyDescent="0.15">
      <c r="A37" s="4"/>
      <c r="B37" s="4"/>
      <c r="C37" s="4"/>
      <c r="D37" s="4"/>
      <c r="E37" s="4"/>
    </row>
    <row r="38" spans="1:5" x14ac:dyDescent="0.15">
      <c r="A38" s="4" t="s">
        <v>153</v>
      </c>
      <c r="B38" s="7">
        <v>-2</v>
      </c>
      <c r="C38" s="7">
        <v>0.57999999999999996</v>
      </c>
      <c r="D38" s="7">
        <v>0.48199999999999998</v>
      </c>
      <c r="E38" s="7">
        <v>-1.4</v>
      </c>
    </row>
    <row r="39" spans="1:5" x14ac:dyDescent="0.15">
      <c r="A39" s="4" t="s">
        <v>152</v>
      </c>
      <c r="B39" s="7">
        <v>-2.2999999999999998</v>
      </c>
      <c r="C39" s="7">
        <v>2.972</v>
      </c>
      <c r="D39" s="7">
        <v>1.0669999999999999</v>
      </c>
      <c r="E39" s="7">
        <v>2.391</v>
      </c>
    </row>
    <row r="40" spans="1:5" x14ac:dyDescent="0.15">
      <c r="A40" s="10" t="s">
        <v>151</v>
      </c>
      <c r="B40" s="13">
        <v>1.651</v>
      </c>
      <c r="C40" s="13">
        <v>24.363</v>
      </c>
      <c r="D40" s="13">
        <v>28.170999999999999</v>
      </c>
      <c r="E40" s="13">
        <v>30.678999999999998</v>
      </c>
    </row>
    <row r="41" spans="1:5" x14ac:dyDescent="0.15">
      <c r="A41" s="4"/>
      <c r="B41" s="4"/>
      <c r="C41" s="4"/>
      <c r="D41" s="4"/>
      <c r="E41" s="4"/>
    </row>
    <row r="42" spans="1:5" ht="12" x14ac:dyDescent="0.15">
      <c r="A42" s="4" t="s">
        <v>150</v>
      </c>
      <c r="B42" s="7" t="s">
        <v>12</v>
      </c>
      <c r="C42" s="7" t="s">
        <v>12</v>
      </c>
      <c r="D42" s="7" t="s">
        <v>12</v>
      </c>
      <c r="E42" s="7" t="s">
        <v>12</v>
      </c>
    </row>
    <row r="43" spans="1:5" ht="12" x14ac:dyDescent="0.15">
      <c r="A43" s="4" t="s">
        <v>147</v>
      </c>
      <c r="B43" s="7" t="s">
        <v>12</v>
      </c>
      <c r="C43" s="7" t="s">
        <v>12</v>
      </c>
      <c r="D43" s="7" t="s">
        <v>12</v>
      </c>
      <c r="E43" s="7" t="s">
        <v>12</v>
      </c>
    </row>
    <row r="44" spans="1:5" x14ac:dyDescent="0.15">
      <c r="A44" s="10" t="s">
        <v>146</v>
      </c>
      <c r="B44" s="13">
        <v>1.651</v>
      </c>
      <c r="C44" s="13">
        <v>24.363</v>
      </c>
      <c r="D44" s="13">
        <v>28.170999999999999</v>
      </c>
      <c r="E44" s="13">
        <v>30.678999999999998</v>
      </c>
    </row>
    <row r="45" spans="1:5" x14ac:dyDescent="0.15">
      <c r="A45" s="4"/>
      <c r="B45" s="4"/>
      <c r="C45" s="4"/>
      <c r="D45" s="4"/>
      <c r="E45" s="4"/>
    </row>
    <row r="46" spans="1:5" x14ac:dyDescent="0.15">
      <c r="A46" s="4" t="s">
        <v>145</v>
      </c>
      <c r="B46" s="7">
        <v>-1.7</v>
      </c>
      <c r="C46" s="7">
        <v>5.4809999999999999</v>
      </c>
      <c r="D46" s="7">
        <v>5.2629999999999999</v>
      </c>
      <c r="E46" s="7">
        <v>6.6760000000000002</v>
      </c>
    </row>
    <row r="47" spans="1:5" x14ac:dyDescent="0.15">
      <c r="A47" s="10" t="s">
        <v>144</v>
      </c>
      <c r="B47" s="13">
        <v>3.37</v>
      </c>
      <c r="C47" s="13">
        <v>18.882000000000001</v>
      </c>
      <c r="D47" s="13">
        <v>22.908000000000001</v>
      </c>
      <c r="E47" s="13">
        <v>24.003</v>
      </c>
    </row>
    <row r="48" spans="1:5" x14ac:dyDescent="0.15">
      <c r="A48" s="4"/>
      <c r="B48" s="4"/>
      <c r="C48" s="4"/>
      <c r="D48" s="4"/>
      <c r="E48" s="4"/>
    </row>
    <row r="49" spans="1:5" ht="12" x14ac:dyDescent="0.15">
      <c r="A49" s="4" t="s">
        <v>143</v>
      </c>
      <c r="B49" s="7" t="s">
        <v>12</v>
      </c>
      <c r="C49" s="7" t="s">
        <v>12</v>
      </c>
      <c r="D49" s="7" t="s">
        <v>12</v>
      </c>
      <c r="E49" s="7" t="s">
        <v>12</v>
      </c>
    </row>
    <row r="50" spans="1:5" ht="12" x14ac:dyDescent="0.15">
      <c r="A50" s="4" t="s">
        <v>142</v>
      </c>
      <c r="B50" s="7" t="s">
        <v>12</v>
      </c>
      <c r="C50" s="7" t="s">
        <v>12</v>
      </c>
      <c r="D50" s="7" t="s">
        <v>12</v>
      </c>
      <c r="E50" s="7" t="s">
        <v>12</v>
      </c>
    </row>
    <row r="51" spans="1:5" x14ac:dyDescent="0.15">
      <c r="A51" s="10" t="s">
        <v>141</v>
      </c>
      <c r="B51" s="13">
        <v>3.37</v>
      </c>
      <c r="C51" s="13">
        <v>18.882000000000001</v>
      </c>
      <c r="D51" s="13">
        <v>22.908000000000001</v>
      </c>
      <c r="E51" s="13">
        <v>24.003</v>
      </c>
    </row>
    <row r="52" spans="1:5" x14ac:dyDescent="0.15">
      <c r="A52" s="4"/>
      <c r="B52" s="4"/>
      <c r="C52" s="4"/>
      <c r="D52" s="4"/>
      <c r="E52" s="4"/>
    </row>
    <row r="53" spans="1:5" ht="12" x14ac:dyDescent="0.15">
      <c r="A53" s="4" t="s">
        <v>140</v>
      </c>
      <c r="B53" s="7" t="s">
        <v>12</v>
      </c>
      <c r="C53" s="7" t="s">
        <v>12</v>
      </c>
      <c r="D53" s="7" t="s">
        <v>12</v>
      </c>
      <c r="E53" s="7" t="s">
        <v>12</v>
      </c>
    </row>
    <row r="54" spans="1:5" x14ac:dyDescent="0.15">
      <c r="A54" s="10" t="s">
        <v>139</v>
      </c>
      <c r="B54" s="14">
        <v>3.37</v>
      </c>
      <c r="C54" s="14">
        <v>18.882000000000001</v>
      </c>
      <c r="D54" s="14">
        <v>22.908000000000001</v>
      </c>
      <c r="E54" s="14">
        <v>24.003</v>
      </c>
    </row>
    <row r="55" spans="1:5" x14ac:dyDescent="0.15">
      <c r="A55" s="4"/>
      <c r="B55" s="4"/>
      <c r="C55" s="4"/>
      <c r="D55" s="4"/>
      <c r="E55" s="4"/>
    </row>
    <row r="56" spans="1:5" ht="12" x14ac:dyDescent="0.15">
      <c r="A56" s="4" t="s">
        <v>138</v>
      </c>
      <c r="B56" s="7" t="s">
        <v>12</v>
      </c>
      <c r="C56" s="7" t="s">
        <v>12</v>
      </c>
      <c r="D56" s="7" t="s">
        <v>12</v>
      </c>
      <c r="E56" s="7" t="s">
        <v>12</v>
      </c>
    </row>
    <row r="57" spans="1:5" x14ac:dyDescent="0.15">
      <c r="A57" s="4"/>
      <c r="B57" s="4"/>
      <c r="C57" s="4"/>
      <c r="D57" s="4"/>
      <c r="E57" s="4"/>
    </row>
    <row r="58" spans="1:5" x14ac:dyDescent="0.15">
      <c r="A58" s="10" t="s">
        <v>137</v>
      </c>
      <c r="B58" s="26">
        <v>3.37</v>
      </c>
      <c r="C58" s="26">
        <v>18.882000000000001</v>
      </c>
      <c r="D58" s="26">
        <v>22.908000000000001</v>
      </c>
      <c r="E58" s="26">
        <v>24.003</v>
      </c>
    </row>
    <row r="59" spans="1:5" x14ac:dyDescent="0.15">
      <c r="A59" s="10" t="s">
        <v>136</v>
      </c>
      <c r="B59" s="26">
        <v>3.37</v>
      </c>
      <c r="C59" s="26">
        <v>18.882000000000001</v>
      </c>
      <c r="D59" s="26">
        <v>22.908000000000001</v>
      </c>
      <c r="E59" s="26">
        <v>24.003</v>
      </c>
    </row>
    <row r="60" spans="1:5" x14ac:dyDescent="0.15">
      <c r="A60" s="4"/>
      <c r="B60" s="4"/>
      <c r="C60" s="4"/>
      <c r="D60" s="4"/>
      <c r="E60" s="4"/>
    </row>
    <row r="61" spans="1:5" x14ac:dyDescent="0.15">
      <c r="A61" s="10" t="s">
        <v>135</v>
      </c>
      <c r="B61" s="4"/>
      <c r="C61" s="4"/>
      <c r="D61" s="4"/>
      <c r="E61" s="4"/>
    </row>
    <row r="62" spans="1:5" x14ac:dyDescent="0.15">
      <c r="A62" s="4" t="s">
        <v>134</v>
      </c>
      <c r="B62" s="9">
        <v>0.06</v>
      </c>
      <c r="C62" s="9">
        <v>0.33</v>
      </c>
      <c r="D62" s="9">
        <v>0.4</v>
      </c>
      <c r="E62" s="9">
        <v>0.42</v>
      </c>
    </row>
    <row r="63" spans="1:5" x14ac:dyDescent="0.15">
      <c r="A63" s="4" t="s">
        <v>133</v>
      </c>
      <c r="B63" s="28">
        <v>5.9277000000000003E-2</v>
      </c>
      <c r="C63" s="28">
        <v>0.33129700000000001</v>
      </c>
      <c r="D63" s="28">
        <v>0.40334100000000001</v>
      </c>
      <c r="E63" s="28">
        <v>0.42220999999999997</v>
      </c>
    </row>
    <row r="64" spans="1:5" x14ac:dyDescent="0.15">
      <c r="A64" s="4" t="s">
        <v>132</v>
      </c>
      <c r="B64" s="7">
        <v>56.851503000000001</v>
      </c>
      <c r="C64" s="7">
        <v>56.994146000000001</v>
      </c>
      <c r="D64" s="7">
        <v>56.795499</v>
      </c>
      <c r="E64" s="7">
        <v>56.850811999999998</v>
      </c>
    </row>
    <row r="65" spans="1:5" x14ac:dyDescent="0.15">
      <c r="A65" s="4"/>
      <c r="B65" s="4"/>
      <c r="C65" s="4"/>
      <c r="D65" s="4"/>
      <c r="E65" s="4"/>
    </row>
    <row r="66" spans="1:5" x14ac:dyDescent="0.15">
      <c r="A66" s="4" t="s">
        <v>131</v>
      </c>
      <c r="B66" s="9">
        <v>0.05</v>
      </c>
      <c r="C66" s="9">
        <v>0.31</v>
      </c>
      <c r="D66" s="9">
        <v>0.38</v>
      </c>
      <c r="E66" s="9">
        <v>0.4</v>
      </c>
    </row>
    <row r="67" spans="1:5" x14ac:dyDescent="0.15">
      <c r="A67" s="4" t="s">
        <v>130</v>
      </c>
      <c r="B67" s="28">
        <v>5.2317000000000002E-2</v>
      </c>
      <c r="C67" s="28">
        <v>0.30999900000000002</v>
      </c>
      <c r="D67" s="28">
        <v>0.37999899999999998</v>
      </c>
      <c r="E67" s="28">
        <v>0.4</v>
      </c>
    </row>
    <row r="68" spans="1:5" x14ac:dyDescent="0.15">
      <c r="A68" s="4" t="s">
        <v>129</v>
      </c>
      <c r="B68" s="7">
        <v>59.847819000000001</v>
      </c>
      <c r="C68" s="7">
        <v>59.975827000000002</v>
      </c>
      <c r="D68" s="7">
        <v>59.643348000000003</v>
      </c>
      <c r="E68" s="7">
        <v>59.878602000000001</v>
      </c>
    </row>
    <row r="69" spans="1:5" x14ac:dyDescent="0.15">
      <c r="A69" s="4"/>
      <c r="B69" s="4"/>
      <c r="C69" s="4"/>
      <c r="D69" s="4"/>
      <c r="E69" s="4"/>
    </row>
    <row r="70" spans="1:5" x14ac:dyDescent="0.15">
      <c r="A70" s="4" t="s">
        <v>128</v>
      </c>
      <c r="B70" s="9">
        <v>0.02</v>
      </c>
      <c r="C70" s="9">
        <v>0.27</v>
      </c>
      <c r="D70" s="9">
        <v>0.31</v>
      </c>
      <c r="E70" s="9">
        <v>0.34</v>
      </c>
    </row>
    <row r="71" spans="1:5" x14ac:dyDescent="0.15">
      <c r="A71" s="4" t="s">
        <v>127</v>
      </c>
      <c r="B71" s="28">
        <v>1.7240999999999999E-2</v>
      </c>
      <c r="C71" s="28">
        <v>0.25388300000000003</v>
      </c>
      <c r="D71" s="28">
        <v>0.29520200000000002</v>
      </c>
      <c r="E71" s="28">
        <v>0.32022</v>
      </c>
    </row>
    <row r="72" spans="1:5" x14ac:dyDescent="0.15">
      <c r="A72" s="4"/>
      <c r="B72" s="4"/>
      <c r="C72" s="4"/>
      <c r="D72" s="4"/>
      <c r="E72" s="4"/>
    </row>
    <row r="73" spans="1:5" ht="12" x14ac:dyDescent="0.15">
      <c r="A73" s="4" t="s">
        <v>126</v>
      </c>
      <c r="B73" s="28" t="s">
        <v>10</v>
      </c>
      <c r="C73" s="28" t="s">
        <v>10</v>
      </c>
      <c r="D73" s="28" t="s">
        <v>10</v>
      </c>
      <c r="E73" s="28" t="s">
        <v>10</v>
      </c>
    </row>
    <row r="74" spans="1:5" x14ac:dyDescent="0.15">
      <c r="A74" s="4"/>
      <c r="B74" s="4"/>
      <c r="C74" s="4"/>
      <c r="D74" s="4"/>
      <c r="E74" s="4"/>
    </row>
    <row r="75" spans="1:5" x14ac:dyDescent="0.15">
      <c r="A75" s="10" t="s">
        <v>29</v>
      </c>
      <c r="B75" s="4"/>
      <c r="C75" s="4"/>
      <c r="D75" s="4"/>
      <c r="E75" s="4"/>
    </row>
    <row r="76" spans="1:5" x14ac:dyDescent="0.15">
      <c r="A76" s="4" t="s">
        <v>125</v>
      </c>
      <c r="B76" s="7">
        <v>4.49</v>
      </c>
      <c r="C76" s="7">
        <v>19.495000000000001</v>
      </c>
      <c r="D76" s="7">
        <v>25.327999999999999</v>
      </c>
      <c r="E76" s="7">
        <v>28.151</v>
      </c>
    </row>
    <row r="77" spans="1:5" x14ac:dyDescent="0.15">
      <c r="A77" s="4" t="s">
        <v>124</v>
      </c>
      <c r="B77" s="7">
        <v>4.2850000000000001</v>
      </c>
      <c r="C77" s="7">
        <v>19.292999999999999</v>
      </c>
      <c r="D77" s="7">
        <v>25.122</v>
      </c>
      <c r="E77" s="7">
        <v>27.922999999999998</v>
      </c>
    </row>
    <row r="78" spans="1:5" x14ac:dyDescent="0.15">
      <c r="A78" s="4" t="s">
        <v>123</v>
      </c>
      <c r="B78" s="7">
        <v>4.2850000000000001</v>
      </c>
      <c r="C78" s="7">
        <v>19.292999999999999</v>
      </c>
      <c r="D78" s="7">
        <v>25.122</v>
      </c>
      <c r="E78" s="7">
        <v>27.922999999999998</v>
      </c>
    </row>
    <row r="79" spans="1:5" ht="12" x14ac:dyDescent="0.15">
      <c r="A79" s="4" t="s">
        <v>122</v>
      </c>
      <c r="B79" s="7" t="s">
        <v>10</v>
      </c>
      <c r="C79" s="7" t="s">
        <v>10</v>
      </c>
      <c r="D79" s="7">
        <v>25.728000000000002</v>
      </c>
      <c r="E79" s="7">
        <v>28.550999999999998</v>
      </c>
    </row>
    <row r="80" spans="1:5" ht="12" x14ac:dyDescent="0.15">
      <c r="A80" s="4" t="s">
        <v>121</v>
      </c>
      <c r="B80" s="27" t="s">
        <v>238</v>
      </c>
      <c r="C80" s="27">
        <v>0.22497200000000001</v>
      </c>
      <c r="D80" s="27">
        <v>0.18682299999999999</v>
      </c>
      <c r="E80" s="27">
        <v>0.217608</v>
      </c>
    </row>
    <row r="81" spans="1:5" ht="12" x14ac:dyDescent="0.15">
      <c r="A81" s="4" t="s">
        <v>120</v>
      </c>
      <c r="B81" s="7">
        <v>9.1050000000000004</v>
      </c>
      <c r="C81" s="7" t="s">
        <v>10</v>
      </c>
      <c r="D81" s="7" t="s">
        <v>10</v>
      </c>
      <c r="E81" s="7" t="s">
        <v>10</v>
      </c>
    </row>
    <row r="82" spans="1:5" ht="12" x14ac:dyDescent="0.15">
      <c r="A82" s="4" t="s">
        <v>119</v>
      </c>
      <c r="B82" s="7">
        <v>5.0880000000000001</v>
      </c>
      <c r="C82" s="7" t="s">
        <v>10</v>
      </c>
      <c r="D82" s="7" t="s">
        <v>10</v>
      </c>
      <c r="E82" s="7" t="s">
        <v>10</v>
      </c>
    </row>
    <row r="83" spans="1:5" ht="12" x14ac:dyDescent="0.15">
      <c r="A83" s="4" t="s">
        <v>118</v>
      </c>
      <c r="B83" s="7">
        <v>14.193</v>
      </c>
      <c r="C83" s="7" t="s">
        <v>12</v>
      </c>
      <c r="D83" s="7" t="s">
        <v>12</v>
      </c>
      <c r="E83" s="7" t="s">
        <v>12</v>
      </c>
    </row>
    <row r="84" spans="1:5" ht="12" x14ac:dyDescent="0.15">
      <c r="A84" s="4" t="s">
        <v>117</v>
      </c>
      <c r="B84" s="7">
        <v>0.35799999999999998</v>
      </c>
      <c r="C84" s="7" t="s">
        <v>10</v>
      </c>
      <c r="D84" s="7" t="s">
        <v>10</v>
      </c>
      <c r="E84" s="7" t="s">
        <v>10</v>
      </c>
    </row>
    <row r="85" spans="1:5" ht="12" x14ac:dyDescent="0.15">
      <c r="A85" s="4" t="s">
        <v>116</v>
      </c>
      <c r="B85" s="7">
        <v>0.28499999999999998</v>
      </c>
      <c r="C85" s="7" t="s">
        <v>10</v>
      </c>
      <c r="D85" s="7" t="s">
        <v>10</v>
      </c>
      <c r="E85" s="7" t="s">
        <v>10</v>
      </c>
    </row>
    <row r="86" spans="1:5" ht="12" x14ac:dyDescent="0.15">
      <c r="A86" s="4" t="s">
        <v>115</v>
      </c>
      <c r="B86" s="7">
        <v>0.64300000000000002</v>
      </c>
      <c r="C86" s="7" t="s">
        <v>12</v>
      </c>
      <c r="D86" s="7" t="s">
        <v>12</v>
      </c>
      <c r="E86" s="7" t="s">
        <v>12</v>
      </c>
    </row>
    <row r="87" spans="1:5" x14ac:dyDescent="0.15">
      <c r="A87" s="4"/>
      <c r="B87" s="4"/>
      <c r="C87" s="4"/>
      <c r="D87" s="4"/>
      <c r="E87" s="4"/>
    </row>
    <row r="88" spans="1:5" x14ac:dyDescent="0.15">
      <c r="A88" s="4" t="s">
        <v>114</v>
      </c>
      <c r="B88" s="7">
        <v>1.0318750000000001</v>
      </c>
      <c r="C88" s="7">
        <v>15.226875</v>
      </c>
      <c r="D88" s="7">
        <v>17.606874999999999</v>
      </c>
      <c r="E88" s="7">
        <v>19.174375000000001</v>
      </c>
    </row>
    <row r="89" spans="1:5" x14ac:dyDescent="0.15">
      <c r="A89" s="4" t="s">
        <v>8</v>
      </c>
      <c r="B89" s="6">
        <v>45714</v>
      </c>
      <c r="C89" s="6">
        <v>45777</v>
      </c>
      <c r="D89" s="6">
        <v>45868</v>
      </c>
      <c r="E89" s="6">
        <v>45959</v>
      </c>
    </row>
    <row r="90" spans="1:5" ht="12" x14ac:dyDescent="0.15">
      <c r="A90" s="4" t="s">
        <v>7</v>
      </c>
      <c r="B90" s="5" t="s">
        <v>5</v>
      </c>
      <c r="C90" s="5" t="s">
        <v>5</v>
      </c>
      <c r="D90" s="5" t="s">
        <v>5</v>
      </c>
      <c r="E90" s="5" t="s">
        <v>5</v>
      </c>
    </row>
    <row r="91" spans="1:5" ht="12" x14ac:dyDescent="0.15">
      <c r="A91" s="4" t="s">
        <v>4</v>
      </c>
      <c r="B91" s="5" t="s">
        <v>227</v>
      </c>
      <c r="C91" s="5" t="s">
        <v>2</v>
      </c>
      <c r="D91" s="5" t="s">
        <v>2</v>
      </c>
      <c r="E91" s="5" t="s">
        <v>2</v>
      </c>
    </row>
    <row r="92" spans="1:5" x14ac:dyDescent="0.15">
      <c r="A92" s="4"/>
      <c r="B92" s="4"/>
      <c r="C92" s="4"/>
      <c r="D92" s="4"/>
      <c r="E92" s="4"/>
    </row>
    <row r="93" spans="1:5" x14ac:dyDescent="0.15">
      <c r="A93" s="10" t="s">
        <v>110</v>
      </c>
      <c r="B93" s="4"/>
      <c r="C93" s="4"/>
      <c r="D93" s="4"/>
      <c r="E93" s="4"/>
    </row>
    <row r="94" spans="1:5" ht="12" x14ac:dyDescent="0.15">
      <c r="A94" s="4" t="s">
        <v>107</v>
      </c>
      <c r="B94" s="7">
        <v>31.343</v>
      </c>
      <c r="C94" s="7" t="s">
        <v>10</v>
      </c>
      <c r="D94" s="7" t="s">
        <v>10</v>
      </c>
      <c r="E94" s="7" t="s">
        <v>10</v>
      </c>
    </row>
    <row r="95" spans="1:5" ht="12" x14ac:dyDescent="0.15">
      <c r="A95" s="4" t="s">
        <v>106</v>
      </c>
      <c r="B95" s="7">
        <v>0.39800000000000002</v>
      </c>
      <c r="C95" s="7" t="s">
        <v>10</v>
      </c>
      <c r="D95" s="7" t="s">
        <v>10</v>
      </c>
      <c r="E95" s="7" t="s">
        <v>10</v>
      </c>
    </row>
    <row r="96" spans="1:5" ht="12" x14ac:dyDescent="0.15">
      <c r="A96" s="4" t="s">
        <v>105</v>
      </c>
      <c r="B96" s="7" t="s">
        <v>10</v>
      </c>
      <c r="C96" s="7" t="s">
        <v>10</v>
      </c>
      <c r="D96" s="7">
        <v>0.4</v>
      </c>
      <c r="E96" s="7">
        <v>0.4</v>
      </c>
    </row>
    <row r="97" spans="1:5" x14ac:dyDescent="0.15">
      <c r="A97" s="4"/>
      <c r="B97" s="4"/>
      <c r="C97" s="4"/>
      <c r="D97" s="4"/>
      <c r="E97" s="4"/>
    </row>
    <row r="98" spans="1:5" x14ac:dyDescent="0.15">
      <c r="A98" s="4" t="s">
        <v>102</v>
      </c>
      <c r="B98" s="7">
        <v>2.2730000000000001</v>
      </c>
      <c r="C98" s="7">
        <v>2.1859999999999999</v>
      </c>
      <c r="D98" s="7">
        <v>2.9620000000000002</v>
      </c>
      <c r="E98" s="7">
        <v>2.9750000000000001</v>
      </c>
    </row>
    <row r="99" spans="1:5" ht="12" x14ac:dyDescent="0.15">
      <c r="A99" s="4" t="s">
        <v>101</v>
      </c>
      <c r="B99" s="7">
        <v>0</v>
      </c>
      <c r="C99" s="7" t="s">
        <v>12</v>
      </c>
      <c r="D99" s="7" t="s">
        <v>12</v>
      </c>
      <c r="E99" s="7" t="s">
        <v>12</v>
      </c>
    </row>
    <row r="100" spans="1:5" x14ac:dyDescent="0.15">
      <c r="A100" s="10" t="s">
        <v>100</v>
      </c>
      <c r="B100" s="26">
        <v>2.2730000000000001</v>
      </c>
      <c r="C100" s="26">
        <v>2.1859999999999999</v>
      </c>
      <c r="D100" s="26">
        <v>2.9620000000000002</v>
      </c>
      <c r="E100" s="26">
        <v>2.9750000000000001</v>
      </c>
    </row>
    <row r="101" spans="1:5" x14ac:dyDescent="0.15">
      <c r="A101" s="4"/>
      <c r="B101" s="4"/>
      <c r="C101" s="4"/>
      <c r="D101" s="4"/>
      <c r="E101" s="4"/>
    </row>
    <row r="102" spans="1:5" x14ac:dyDescent="0.15">
      <c r="A102" s="3"/>
      <c r="B102" s="3"/>
      <c r="C102" s="3"/>
      <c r="D102" s="3"/>
      <c r="E102" s="3"/>
    </row>
    <row r="103" spans="1:5" x14ac:dyDescent="0.15">
      <c r="A103" s="1" t="s">
        <v>99</v>
      </c>
    </row>
    <row r="104" spans="1:5" x14ac:dyDescent="0.15">
      <c r="A104" s="2" t="s">
        <v>0</v>
      </c>
    </row>
  </sheetData>
  <pageMargins left="0.2" right="0.2" top="0.5" bottom="0.5" header="0.5" footer="0.5"/>
  <pageSetup fitToWidth="0" fitToHeight="0" orientation="landscape" horizontalDpi="0" verticalDpi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DCF</vt:lpstr>
      <vt:lpstr>Comps</vt:lpstr>
      <vt:lpstr>Inputs&gt;&gt;</vt:lpstr>
      <vt:lpstr>10-K and 10-Q excerpts</vt:lpstr>
      <vt:lpstr>SCF Annual</vt:lpstr>
      <vt:lpstr>BS Annual</vt:lpstr>
      <vt:lpstr>IS Annual</vt:lpstr>
      <vt:lpstr>SCF Quarters</vt:lpstr>
      <vt:lpstr>BS Quarters</vt:lpstr>
      <vt:lpstr>IS Quarters</vt:lpstr>
      <vt:lpstr>'BS Annual'!Print_Titles</vt:lpstr>
      <vt:lpstr>'BS Quarters'!Print_Titles</vt:lpstr>
      <vt:lpstr>'IS Annual'!Print_Titles</vt:lpstr>
      <vt:lpstr>'IS Quarters'!Print_Titles</vt:lpstr>
      <vt:lpstr>'SCF Annual'!Print_Titles</vt:lpstr>
      <vt:lpstr>'SCF Quarters'!Print_Titles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Gupta</dc:creator>
  <cp:lastModifiedBy>Nikhil Gupta</cp:lastModifiedBy>
  <dcterms:created xsi:type="dcterms:W3CDTF">2025-11-17T00:48:36Z</dcterms:created>
  <dcterms:modified xsi:type="dcterms:W3CDTF">2025-12-01T18:13:02Z</dcterms:modified>
</cp:coreProperties>
</file>